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blue\LTE\docu\RAN4\R86-Athens\contribution\SimResults\"/>
    </mc:Choice>
  </mc:AlternateContent>
  <bookViews>
    <workbookView xWindow="0" yWindow="0" windowWidth="20490" windowHeight="7755" firstSheet="2" activeTab="6"/>
  </bookViews>
  <sheets>
    <sheet name="Cover" sheetId="1" r:id="rId1"/>
    <sheet name="PDSCH Alignment" sheetId="3" r:id="rId2"/>
    <sheet name="PDSCH FDD Test 1" sheetId="9" r:id="rId3"/>
    <sheet name="PDSCH FDD Test 2" sheetId="11" r:id="rId4"/>
    <sheet name="PDCCH Alignment" sheetId="12" r:id="rId5"/>
    <sheet name="PDCCH FDD Test 1" sheetId="13" r:id="rId6"/>
    <sheet name="PDCCH FDD Test 2" sheetId="14" r:id="rId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5" i="14" l="1"/>
  <c r="V25" i="14"/>
  <c r="U25" i="14"/>
  <c r="T25" i="14"/>
  <c r="S25" i="14"/>
  <c r="R25" i="14"/>
  <c r="Q25" i="14"/>
  <c r="P25" i="14"/>
  <c r="O25" i="14"/>
  <c r="F6" i="12" s="1"/>
  <c r="K25" i="14"/>
  <c r="J25" i="14"/>
  <c r="I25" i="14"/>
  <c r="H25" i="14"/>
  <c r="G25" i="14"/>
  <c r="F25" i="14"/>
  <c r="E25" i="14"/>
  <c r="D25" i="14"/>
  <c r="C25" i="14"/>
  <c r="W5" i="14"/>
  <c r="V5" i="14"/>
  <c r="U5" i="14"/>
  <c r="T5" i="14"/>
  <c r="S5" i="14"/>
  <c r="R5" i="14"/>
  <c r="Q5" i="14"/>
  <c r="P5" i="14"/>
  <c r="O5" i="14"/>
  <c r="K5" i="14"/>
  <c r="J5" i="14"/>
  <c r="I5" i="14"/>
  <c r="H5" i="14"/>
  <c r="G5" i="14"/>
  <c r="F5" i="14"/>
  <c r="E5" i="14"/>
  <c r="D5" i="14"/>
  <c r="C5" i="14"/>
  <c r="W76" i="13"/>
  <c r="V76" i="13"/>
  <c r="U76" i="13"/>
  <c r="T76" i="13"/>
  <c r="S76" i="13"/>
  <c r="R76" i="13"/>
  <c r="Q76" i="13"/>
  <c r="P76" i="13"/>
  <c r="O76" i="13"/>
  <c r="K76" i="13"/>
  <c r="J76" i="13"/>
  <c r="I76" i="13"/>
  <c r="H76" i="13"/>
  <c r="G76" i="13"/>
  <c r="F76" i="13"/>
  <c r="E76" i="13"/>
  <c r="D76" i="13"/>
  <c r="G5" i="12" s="1"/>
  <c r="C76" i="13"/>
  <c r="W56" i="13"/>
  <c r="V56" i="13"/>
  <c r="U56" i="13"/>
  <c r="T56" i="13"/>
  <c r="S56" i="13"/>
  <c r="R56" i="13"/>
  <c r="P56" i="13"/>
  <c r="O56" i="13"/>
  <c r="K56" i="13"/>
  <c r="J56" i="13"/>
  <c r="I56" i="13"/>
  <c r="H56" i="13"/>
  <c r="G56" i="13"/>
  <c r="F56" i="13"/>
  <c r="D56" i="13"/>
  <c r="C56" i="13"/>
  <c r="W25" i="13"/>
  <c r="V25" i="13"/>
  <c r="U25" i="13"/>
  <c r="T25" i="13"/>
  <c r="S25" i="13"/>
  <c r="R25" i="13"/>
  <c r="Q25" i="13"/>
  <c r="P25" i="13"/>
  <c r="O25" i="13"/>
  <c r="K25" i="13"/>
  <c r="J25" i="13"/>
  <c r="I25" i="13"/>
  <c r="H25" i="13"/>
  <c r="G25" i="13"/>
  <c r="F25" i="13"/>
  <c r="E25" i="13"/>
  <c r="D25" i="13"/>
  <c r="C25" i="13"/>
  <c r="W5" i="13"/>
  <c r="V5" i="13"/>
  <c r="U5" i="13"/>
  <c r="T5" i="13"/>
  <c r="S5" i="13"/>
  <c r="R5" i="13"/>
  <c r="P5" i="13"/>
  <c r="O5" i="13"/>
  <c r="K5" i="13"/>
  <c r="J5" i="13"/>
  <c r="I5" i="13"/>
  <c r="H5" i="13"/>
  <c r="G5" i="13"/>
  <c r="F5" i="13"/>
  <c r="D5" i="13"/>
  <c r="C5" i="13"/>
  <c r="O5" i="12"/>
  <c r="N78" i="11"/>
  <c r="T77" i="11" s="1"/>
  <c r="B78" i="11"/>
  <c r="Q77" i="11"/>
  <c r="K77" i="11"/>
  <c r="J77" i="11"/>
  <c r="I77" i="11"/>
  <c r="H77" i="11"/>
  <c r="G77" i="11"/>
  <c r="F77" i="11"/>
  <c r="E77" i="11"/>
  <c r="D77" i="11"/>
  <c r="H6" i="3" s="1"/>
  <c r="C77" i="11"/>
  <c r="F6" i="3" s="1"/>
  <c r="W57" i="11"/>
  <c r="V57" i="11"/>
  <c r="U57" i="11"/>
  <c r="T57" i="11"/>
  <c r="S57" i="11"/>
  <c r="R57" i="11"/>
  <c r="P57" i="11"/>
  <c r="O57" i="11"/>
  <c r="K57" i="11"/>
  <c r="J57" i="11"/>
  <c r="I57" i="11"/>
  <c r="H57" i="11"/>
  <c r="G57" i="11"/>
  <c r="F57" i="11"/>
  <c r="D57" i="11"/>
  <c r="C57" i="11"/>
  <c r="N27" i="11"/>
  <c r="W26" i="11" s="1"/>
  <c r="B27" i="11"/>
  <c r="K26" i="11" s="1"/>
  <c r="U26" i="11"/>
  <c r="T26" i="11"/>
  <c r="Q26" i="11"/>
  <c r="P26" i="11"/>
  <c r="E26" i="11"/>
  <c r="W6" i="11"/>
  <c r="V6" i="11"/>
  <c r="U6" i="11"/>
  <c r="T6" i="11"/>
  <c r="S6" i="11"/>
  <c r="R6" i="11"/>
  <c r="Q6" i="11"/>
  <c r="P6" i="11"/>
  <c r="O6" i="11"/>
  <c r="K6" i="11"/>
  <c r="J6" i="11"/>
  <c r="I6" i="11"/>
  <c r="H6" i="11"/>
  <c r="G6" i="11"/>
  <c r="F6" i="11"/>
  <c r="E6" i="11"/>
  <c r="D6" i="11"/>
  <c r="C6" i="11"/>
  <c r="N27" i="9"/>
  <c r="T26" i="9" s="1"/>
  <c r="B27" i="9"/>
  <c r="K26" i="9"/>
  <c r="J26" i="9"/>
  <c r="I26" i="9"/>
  <c r="H26" i="9"/>
  <c r="G26" i="9"/>
  <c r="F26" i="9"/>
  <c r="E26" i="9"/>
  <c r="D26" i="9"/>
  <c r="C26" i="9"/>
  <c r="F4" i="3" s="1"/>
  <c r="W6" i="9"/>
  <c r="V6" i="9"/>
  <c r="U6" i="9"/>
  <c r="T6" i="9"/>
  <c r="S6" i="9"/>
  <c r="R6" i="9"/>
  <c r="P6" i="9"/>
  <c r="O6" i="9"/>
  <c r="K6" i="9"/>
  <c r="J6" i="9"/>
  <c r="I6" i="9"/>
  <c r="H6" i="9"/>
  <c r="G6" i="9"/>
  <c r="F6" i="9"/>
  <c r="D6" i="9"/>
  <c r="C6" i="9"/>
  <c r="J5" i="3" l="1"/>
  <c r="Q26" i="9"/>
  <c r="H26" i="11"/>
  <c r="U26" i="9"/>
  <c r="S4" i="3" s="1"/>
  <c r="I26" i="11"/>
  <c r="R5" i="3" s="1"/>
  <c r="R26" i="11"/>
  <c r="V26" i="11"/>
  <c r="U77" i="11"/>
  <c r="S6" i="3" s="1"/>
  <c r="H5" i="12"/>
  <c r="D26" i="11"/>
  <c r="O26" i="11"/>
  <c r="G5" i="3" s="1"/>
  <c r="S26" i="11"/>
  <c r="O5" i="3" s="1"/>
  <c r="L6" i="3"/>
  <c r="T6" i="3"/>
  <c r="V6" i="12"/>
  <c r="H4" i="12"/>
  <c r="P4" i="12"/>
  <c r="K5" i="12"/>
  <c r="S5" i="12"/>
  <c r="J6" i="12"/>
  <c r="R6" i="12"/>
  <c r="L4" i="12"/>
  <c r="T4" i="12"/>
  <c r="N6" i="12"/>
  <c r="V4" i="12"/>
  <c r="V5" i="12"/>
  <c r="N4" i="3"/>
  <c r="V4" i="3"/>
  <c r="I5" i="3"/>
  <c r="Q5" i="3"/>
  <c r="P6" i="3"/>
  <c r="J4" i="3"/>
  <c r="R4" i="3"/>
  <c r="M5" i="3"/>
  <c r="U5" i="3"/>
  <c r="P4" i="3"/>
  <c r="W5" i="3"/>
  <c r="T6" i="12"/>
  <c r="S4" i="12"/>
  <c r="U5" i="12"/>
  <c r="T5" i="12"/>
  <c r="U6" i="12"/>
  <c r="V6" i="3"/>
  <c r="V5" i="3"/>
  <c r="V77" i="11"/>
  <c r="U6" i="3" s="1"/>
  <c r="I4" i="12"/>
  <c r="Q4" i="12"/>
  <c r="P5" i="12"/>
  <c r="O6" i="12"/>
  <c r="L4" i="3"/>
  <c r="T4" i="3"/>
  <c r="K5" i="3"/>
  <c r="S5" i="3"/>
  <c r="J6" i="3"/>
  <c r="N6" i="3"/>
  <c r="R6" i="3"/>
  <c r="O26" i="9"/>
  <c r="G4" i="3" s="1"/>
  <c r="S26" i="9"/>
  <c r="O4" i="3" s="1"/>
  <c r="W26" i="9"/>
  <c r="W4" i="3" s="1"/>
  <c r="F26" i="11"/>
  <c r="L5" i="3" s="1"/>
  <c r="J26" i="11"/>
  <c r="T5" i="3" s="1"/>
  <c r="O77" i="11"/>
  <c r="G6" i="3" s="1"/>
  <c r="S77" i="11"/>
  <c r="O6" i="3" s="1"/>
  <c r="W77" i="11"/>
  <c r="W6" i="3" s="1"/>
  <c r="F4" i="12"/>
  <c r="J4" i="12"/>
  <c r="N4" i="12"/>
  <c r="R4" i="12"/>
  <c r="E5" i="12"/>
  <c r="I5" i="12"/>
  <c r="M5" i="12"/>
  <c r="Q5" i="12"/>
  <c r="H6" i="12"/>
  <c r="L6" i="12"/>
  <c r="P6" i="12"/>
  <c r="K4" i="3"/>
  <c r="Q6" i="3"/>
  <c r="R26" i="9"/>
  <c r="M4" i="3" s="1"/>
  <c r="V26" i="9"/>
  <c r="U4" i="3" s="1"/>
  <c r="R77" i="11"/>
  <c r="M6" i="3" s="1"/>
  <c r="E4" i="12"/>
  <c r="M4" i="12"/>
  <c r="U4" i="12"/>
  <c r="L5" i="12"/>
  <c r="G6" i="12"/>
  <c r="K6" i="12"/>
  <c r="S6" i="12"/>
  <c r="H4" i="3"/>
  <c r="Q4" i="3"/>
  <c r="H5" i="3"/>
  <c r="P5" i="3"/>
  <c r="K6" i="3"/>
  <c r="P26" i="9"/>
  <c r="I4" i="3" s="1"/>
  <c r="C26" i="11"/>
  <c r="F5" i="3" s="1"/>
  <c r="G26" i="11"/>
  <c r="N5" i="3" s="1"/>
  <c r="P77" i="11"/>
  <c r="I6" i="3" s="1"/>
  <c r="G4" i="12"/>
  <c r="K4" i="12"/>
  <c r="O4" i="12"/>
  <c r="F5" i="12"/>
  <c r="J5" i="12"/>
  <c r="N5" i="12"/>
  <c r="R5" i="12"/>
  <c r="E6" i="12"/>
  <c r="I6" i="12"/>
  <c r="M6" i="12"/>
  <c r="Q6" i="12"/>
  <c r="Z6" i="3" l="1"/>
  <c r="AB6" i="3" s="1"/>
  <c r="X6" i="12"/>
  <c r="Z4" i="3"/>
  <c r="AB4" i="3" s="1"/>
  <c r="AA5" i="3"/>
  <c r="AC5" i="3" s="1"/>
  <c r="X6" i="3"/>
  <c r="Z6" i="12"/>
  <c r="AB6" i="12" s="1"/>
  <c r="Y4" i="3"/>
  <c r="AA4" i="3"/>
  <c r="AC4" i="3" s="1"/>
  <c r="Y6" i="12"/>
  <c r="AA6" i="12" s="1"/>
  <c r="W6" i="12"/>
  <c r="Z5" i="12"/>
  <c r="AB5" i="12" s="1"/>
  <c r="X5" i="12"/>
  <c r="X4" i="3"/>
  <c r="W4" i="12"/>
  <c r="Y4" i="12"/>
  <c r="AA4" i="12" s="1"/>
  <c r="Y5" i="3"/>
  <c r="AA6" i="3"/>
  <c r="AC6" i="3" s="1"/>
  <c r="AD6" i="3" s="1"/>
  <c r="Y6" i="3"/>
  <c r="X5" i="3"/>
  <c r="Z5" i="3"/>
  <c r="AB5" i="3" s="1"/>
  <c r="AD5" i="3" s="1"/>
  <c r="W5" i="12"/>
  <c r="Y5" i="12"/>
  <c r="AA5" i="12" s="1"/>
  <c r="Z4" i="12"/>
  <c r="AB4" i="12" s="1"/>
  <c r="X4" i="12"/>
  <c r="AD4" i="3" l="1"/>
  <c r="AC5" i="12"/>
  <c r="AC6" i="12"/>
  <c r="AC4" i="12"/>
</calcChain>
</file>

<file path=xl/sharedStrings.xml><?xml version="1.0" encoding="utf-8"?>
<sst xmlns="http://schemas.openxmlformats.org/spreadsheetml/2006/main" count="154" uniqueCount="52">
  <si>
    <t>Source: Intel Corporation</t>
  </si>
  <si>
    <t>Document for: Information</t>
  </si>
  <si>
    <t>R.X</t>
  </si>
  <si>
    <t>R.Z</t>
  </si>
  <si>
    <t>R.W</t>
  </si>
  <si>
    <t>SNR, dB</t>
  </si>
  <si>
    <t>CRS-IM receiver</t>
  </si>
  <si>
    <t>SNR @ 
70% max T-Put</t>
  </si>
  <si>
    <t>FRC</t>
  </si>
  <si>
    <t>INR1</t>
  </si>
  <si>
    <t>INR2</t>
  </si>
  <si>
    <t>Company 6</t>
  </si>
  <si>
    <t>Company 7</t>
  </si>
  <si>
    <t>Company 8</t>
  </si>
  <si>
    <t>Company 9</t>
  </si>
  <si>
    <t>SPAN</t>
  </si>
  <si>
    <t>AVERAGE SNR</t>
  </si>
  <si>
    <t>AVERAGE SINR</t>
  </si>
  <si>
    <t>Gain over MMSE</t>
  </si>
  <si>
    <t>MMSE</t>
  </si>
  <si>
    <t>CRS-IM</t>
  </si>
  <si>
    <t>Company 4</t>
  </si>
  <si>
    <t>Company 5</t>
  </si>
  <si>
    <t>Loading</t>
  </si>
  <si>
    <t>LMMSE-MRC</t>
  </si>
  <si>
    <t>Test case 1 - TM4, 4 CRS APs, Loading 20%, 64QAM (R.X)</t>
  </si>
  <si>
    <t>Test case 2 - TM9, 4 CRS APs, Loading 10%, 64QAM (R.Z)</t>
  </si>
  <si>
    <t>Test case 1 - TM9, 4 CRS APs, Loading 10%, QPSK (R.W)</t>
  </si>
  <si>
    <t>Intel</t>
  </si>
  <si>
    <t>3GPP TSG-RAN WG4 Meeting #86</t>
  </si>
  <si>
    <t>Title : Summary of 1RX CRS-IM Cat1bis simulation results</t>
  </si>
  <si>
    <t>Reference:</t>
  </si>
  <si>
    <t>Max Tput</t>
  </si>
  <si>
    <t>Test</t>
  </si>
  <si>
    <t>Gain over MRC</t>
  </si>
  <si>
    <t>MRC</t>
  </si>
  <si>
    <t>PDCCH test 1</t>
  </si>
  <si>
    <t>PDCCH test 2</t>
  </si>
  <si>
    <t>PDCCH Test case 1, 2 CRS APs, PDCCH AL2, CFI = 1</t>
  </si>
  <si>
    <t>SNR @ 
1% Pm-dsg</t>
  </si>
  <si>
    <t>PDCCH Test case 2, 4 CRS APs, PDCCH AL4, CFI = 2</t>
  </si>
  <si>
    <t>AL</t>
  </si>
  <si>
    <t>PDCCH Test case 1, 2 CRS APs, PDCCH AL4, CFI = 1</t>
  </si>
  <si>
    <t>FDD Test 1 (TM4)</t>
  </si>
  <si>
    <t>FDD Test 2 (TM9)</t>
  </si>
  <si>
    <t>R4-1801748</t>
  </si>
  <si>
    <t>Athens, Greece, 26 February – 2 March 2018</t>
  </si>
  <si>
    <t>Agenda item: 6.29.1</t>
  </si>
  <si>
    <t>[1] R4-1714265 'WF on 1 RX CRS-IM performance', Intel, Qualcomm, RAN4 #85, November 2017.</t>
  </si>
  <si>
    <t>[2] R4-1714266 'Simulation assumptions for single RX chain UEs CRS-IM performance requirements', Intel, RAN4 #85, November 2017.</t>
  </si>
  <si>
    <t>Huawei</t>
    <phoneticPr fontId="11" type="noConversion"/>
  </si>
  <si>
    <t>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</si>
</sst>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164" fontId="1" fillId="0" borderId="8" xfId="1" applyNumberFormat="1" applyBorder="1"/>
    <xf numFmtId="164" fontId="1" fillId="0" borderId="8" xfId="2" applyNumberFormat="1" applyBorder="1"/>
    <xf numFmtId="164" fontId="0" fillId="0" borderId="8" xfId="0" applyNumberFormat="1" applyBorder="1"/>
    <xf numFmtId="165" fontId="1" fillId="0" borderId="8" xfId="1" applyNumberFormat="1" applyBorder="1"/>
    <xf numFmtId="0" fontId="0" fillId="0" borderId="8" xfId="0" applyBorder="1"/>
    <xf numFmtId="164" fontId="1" fillId="0" borderId="8" xfId="1" applyNumberFormat="1" applyBorder="1" applyAlignment="1">
      <alignment horizontal="right"/>
    </xf>
    <xf numFmtId="165" fontId="1" fillId="0" borderId="8" xfId="1" applyNumberFormat="1" applyBorder="1" applyAlignment="1">
      <alignment horizontal="right"/>
    </xf>
    <xf numFmtId="164" fontId="1" fillId="0" borderId="8" xfId="1" applyNumberFormat="1" applyBorder="1" applyAlignment="1">
      <alignment horizontal="center"/>
    </xf>
    <xf numFmtId="165" fontId="1" fillId="0" borderId="8" xfId="1" applyNumberFormat="1" applyBorder="1" applyAlignment="1">
      <alignment horizontal="center"/>
    </xf>
    <xf numFmtId="165" fontId="1" fillId="0" borderId="8" xfId="2" applyNumberFormat="1" applyBorder="1"/>
    <xf numFmtId="164" fontId="0" fillId="0" borderId="11" xfId="0" applyNumberFormat="1" applyBorder="1"/>
    <xf numFmtId="0" fontId="0" fillId="0" borderId="11" xfId="0" applyBorder="1"/>
    <xf numFmtId="0" fontId="2" fillId="0" borderId="0" xfId="0" applyFont="1" applyAlignment="1">
      <alignment horizontal="center" wrapText="1"/>
    </xf>
    <xf numFmtId="164" fontId="0" fillId="0" borderId="1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7" fillId="0" borderId="0" xfId="0" applyFont="1" applyAlignment="1"/>
    <xf numFmtId="2" fontId="0" fillId="0" borderId="0" xfId="0" applyNumberFormat="1"/>
    <xf numFmtId="0" fontId="6" fillId="3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15" xfId="0" applyNumberFormat="1" applyFon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/>
    </xf>
    <xf numFmtId="164" fontId="10" fillId="0" borderId="18" xfId="0" applyNumberFormat="1" applyFont="1" applyFill="1" applyBorder="1" applyAlignment="1">
      <alignment horizontal="center" vertical="center"/>
    </xf>
    <xf numFmtId="164" fontId="0" fillId="0" borderId="20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/>
    <xf numFmtId="164" fontId="0" fillId="0" borderId="14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10" fillId="0" borderId="16" xfId="0" applyNumberFormat="1" applyFont="1" applyFill="1" applyBorder="1" applyAlignment="1">
      <alignment horizontal="center" vertical="center"/>
    </xf>
    <xf numFmtId="164" fontId="10" fillId="0" borderId="17" xfId="0" applyNumberFormat="1" applyFont="1" applyFill="1" applyBorder="1" applyAlignment="1">
      <alignment horizontal="center" vertical="center"/>
    </xf>
    <xf numFmtId="2" fontId="1" fillId="0" borderId="8" xfId="1" applyNumberFormat="1" applyBorder="1"/>
    <xf numFmtId="2" fontId="1" fillId="0" borderId="8" xfId="2" applyNumberFormat="1" applyBorder="1"/>
    <xf numFmtId="164" fontId="0" fillId="0" borderId="0" xfId="0" applyNumberFormat="1"/>
    <xf numFmtId="164" fontId="2" fillId="0" borderId="0" xfId="0" applyNumberFormat="1" applyFont="1" applyAlignment="1">
      <alignment horizontal="center" wrapText="1"/>
    </xf>
    <xf numFmtId="9" fontId="0" fillId="0" borderId="0" xfId="0" applyNumberFormat="1"/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/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0" fillId="0" borderId="28" xfId="0" applyNumberFormat="1" applyFont="1" applyFill="1" applyBorder="1" applyAlignment="1">
      <alignment horizontal="center" vertical="center"/>
    </xf>
    <xf numFmtId="164" fontId="10" fillId="0" borderId="29" xfId="0" applyNumberFormat="1" applyFont="1" applyFill="1" applyBorder="1" applyAlignment="1">
      <alignment horizontal="center" vertical="center"/>
    </xf>
    <xf numFmtId="164" fontId="0" fillId="0" borderId="28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9" fontId="5" fillId="0" borderId="7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166" fontId="1" fillId="0" borderId="8" xfId="1" applyNumberFormat="1" applyBorder="1"/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TM4, Loading 20%, 64QAM</a:t>
            </a:r>
          </a:p>
          <a:p>
            <a:pPr>
              <a:defRPr/>
            </a:pPr>
            <a:r>
              <a:rPr lang="en-US" sz="1400"/>
              <a:t>LMMSE-MRC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FDD Test 1'!$C$6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1'!$C$7:$C$25</c:f>
              <c:numCache>
                <c:formatCode>0.0</c:formatCode>
                <c:ptCount val="19"/>
                <c:pt idx="0">
                  <c:v>9.0039599999999997E-2</c:v>
                </c:pt>
                <c:pt idx="1">
                  <c:v>0.35015400000000002</c:v>
                </c:pt>
                <c:pt idx="2">
                  <c:v>0.90992399999999996</c:v>
                </c:pt>
                <c:pt idx="3">
                  <c:v>1.6331</c:v>
                </c:pt>
                <c:pt idx="4">
                  <c:v>2.51539</c:v>
                </c:pt>
                <c:pt idx="5">
                  <c:v>3.4491399999999999</c:v>
                </c:pt>
                <c:pt idx="6">
                  <c:v>4.4934000000000003</c:v>
                </c:pt>
                <c:pt idx="7">
                  <c:v>5.5005100000000002</c:v>
                </c:pt>
                <c:pt idx="8">
                  <c:v>6.4132999999999996</c:v>
                </c:pt>
                <c:pt idx="9">
                  <c:v>7.1802999999999999</c:v>
                </c:pt>
                <c:pt idx="10">
                  <c:v>7.7496</c:v>
                </c:pt>
                <c:pt idx="11">
                  <c:v>8.1516800000000007</c:v>
                </c:pt>
                <c:pt idx="12">
                  <c:v>8.37988</c:v>
                </c:pt>
                <c:pt idx="13">
                  <c:v>8.50183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51-4D0E-8CD1-42FD16918A04}"/>
            </c:ext>
          </c:extLst>
        </c:ser>
        <c:ser>
          <c:idx val="1"/>
          <c:order val="1"/>
          <c:tx>
            <c:strRef>
              <c:f>'PDSCH FDD Test 1'!$D$6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1'!$D$7:$D$25</c:f>
              <c:numCache>
                <c:formatCode>0.0</c:formatCode>
                <c:ptCount val="19"/>
                <c:pt idx="5">
                  <c:v>3.0251000000000001</c:v>
                </c:pt>
                <c:pt idx="6">
                  <c:v>4.0875000000000004</c:v>
                </c:pt>
                <c:pt idx="7">
                  <c:v>5.1879999999999997</c:v>
                </c:pt>
                <c:pt idx="8">
                  <c:v>6.1360000000000001</c:v>
                </c:pt>
                <c:pt idx="9">
                  <c:v>6.9602000000000004</c:v>
                </c:pt>
                <c:pt idx="10">
                  <c:v>7.6414999999999997</c:v>
                </c:pt>
                <c:pt idx="11">
                  <c:v>8.0083000000000002</c:v>
                </c:pt>
                <c:pt idx="12">
                  <c:v>8.2464999999999993</c:v>
                </c:pt>
                <c:pt idx="13">
                  <c:v>8.4369999999999994</c:v>
                </c:pt>
                <c:pt idx="14">
                  <c:v>8.5180000000000007</c:v>
                </c:pt>
                <c:pt idx="15">
                  <c:v>8.5749999999999993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51-4D0E-8CD1-42FD16918A04}"/>
            </c:ext>
          </c:extLst>
        </c:ser>
        <c:ser>
          <c:idx val="2"/>
          <c:order val="2"/>
          <c:tx>
            <c:strRef>
              <c:f>'PDSCH FDD Test 1'!$E$6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1'!$E$7:$E$25</c:f>
              <c:numCache>
                <c:formatCode>0.0</c:formatCode>
                <c:ptCount val="19"/>
                <c:pt idx="0">
                  <c:v>3.3399999999999999E-2</c:v>
                </c:pt>
                <c:pt idx="1">
                  <c:v>0.19900000000000001</c:v>
                </c:pt>
                <c:pt idx="2">
                  <c:v>0.67400000000000004</c:v>
                </c:pt>
                <c:pt idx="3">
                  <c:v>1.46</c:v>
                </c:pt>
                <c:pt idx="4">
                  <c:v>2.3199999999999998</c:v>
                </c:pt>
                <c:pt idx="5">
                  <c:v>3.15</c:v>
                </c:pt>
                <c:pt idx="6">
                  <c:v>4.0199999999999996</c:v>
                </c:pt>
                <c:pt idx="7">
                  <c:v>4.97</c:v>
                </c:pt>
                <c:pt idx="8">
                  <c:v>5.92</c:v>
                </c:pt>
                <c:pt idx="9">
                  <c:v>6.78</c:v>
                </c:pt>
                <c:pt idx="10">
                  <c:v>7.47</c:v>
                </c:pt>
                <c:pt idx="11">
                  <c:v>7.95</c:v>
                </c:pt>
                <c:pt idx="12">
                  <c:v>8.2899999999999991</c:v>
                </c:pt>
                <c:pt idx="13">
                  <c:v>8.4499999999999993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51-4D0E-8CD1-42FD16918A04}"/>
            </c:ext>
          </c:extLst>
        </c:ser>
        <c:ser>
          <c:idx val="3"/>
          <c:order val="3"/>
          <c:tx>
            <c:strRef>
              <c:f>'PDSCH FDD Test 1'!$F$6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1'!$F$7:$F$25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C51-4D0E-8CD1-42FD16918A04}"/>
            </c:ext>
          </c:extLst>
        </c:ser>
        <c:ser>
          <c:idx val="4"/>
          <c:order val="4"/>
          <c:tx>
            <c:strRef>
              <c:f>'PDSCH FDD Test 1'!$G$6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1'!$G$7:$G$25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C51-4D0E-8CD1-42FD16918A04}"/>
            </c:ext>
          </c:extLst>
        </c:ser>
        <c:ser>
          <c:idx val="5"/>
          <c:order val="5"/>
          <c:tx>
            <c:strRef>
              <c:f>'PDSCH FDD Test 1'!$H$6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1'!$H$7:$H$25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C51-4D0E-8CD1-42FD16918A04}"/>
            </c:ext>
          </c:extLst>
        </c:ser>
        <c:ser>
          <c:idx val="6"/>
          <c:order val="6"/>
          <c:tx>
            <c:strRef>
              <c:f>'PDSCH FDD Test 1'!$I$6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1'!$I$7:$I$25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C51-4D0E-8CD1-42FD16918A04}"/>
            </c:ext>
          </c:extLst>
        </c:ser>
        <c:ser>
          <c:idx val="7"/>
          <c:order val="7"/>
          <c:tx>
            <c:strRef>
              <c:f>'PDSCH FDD Test 1'!$J$6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1'!$J$7:$J$25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C51-4D0E-8CD1-42FD16918A04}"/>
            </c:ext>
          </c:extLst>
        </c:ser>
        <c:ser>
          <c:idx val="8"/>
          <c:order val="8"/>
          <c:tx>
            <c:strRef>
              <c:f>'PDSCH FDD Test 1'!$K$6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1'!$K$7:$K$25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C51-4D0E-8CD1-42FD16918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799792"/>
        <c:axId val="274800352"/>
      </c:scatterChart>
      <c:valAx>
        <c:axId val="2747997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74800352"/>
        <c:crosses val="autoZero"/>
        <c:crossBetween val="midCat"/>
      </c:valAx>
      <c:valAx>
        <c:axId val="27480035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747997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TM4,</a:t>
            </a:r>
            <a:r>
              <a:rPr lang="en-US" sz="1400" baseline="0"/>
              <a:t> Loading 20%, 64QAM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FDD Test 1'!$O$6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1'!$O$7:$O$25</c:f>
              <c:numCache>
                <c:formatCode>0.0</c:formatCode>
                <c:ptCount val="19"/>
                <c:pt idx="0">
                  <c:v>0.48831000000000002</c:v>
                </c:pt>
                <c:pt idx="1">
                  <c:v>1.0571299999999999</c:v>
                </c:pt>
                <c:pt idx="2">
                  <c:v>1.8193699999999999</c:v>
                </c:pt>
                <c:pt idx="3">
                  <c:v>2.68451</c:v>
                </c:pt>
                <c:pt idx="4">
                  <c:v>3.6859099999999998</c:v>
                </c:pt>
                <c:pt idx="5">
                  <c:v>4.6634799999999998</c:v>
                </c:pt>
                <c:pt idx="6">
                  <c:v>5.54244</c:v>
                </c:pt>
                <c:pt idx="7">
                  <c:v>6.26037</c:v>
                </c:pt>
                <c:pt idx="8">
                  <c:v>6.9292400000000001</c:v>
                </c:pt>
                <c:pt idx="9">
                  <c:v>7.4870999999999999</c:v>
                </c:pt>
                <c:pt idx="10">
                  <c:v>7.9192</c:v>
                </c:pt>
                <c:pt idx="11">
                  <c:v>8.2345699999999997</c:v>
                </c:pt>
                <c:pt idx="12">
                  <c:v>8.41751</c:v>
                </c:pt>
                <c:pt idx="13">
                  <c:v>8.5127900000000007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ED-4330-8837-65CAF5332326}"/>
            </c:ext>
          </c:extLst>
        </c:ser>
        <c:ser>
          <c:idx val="1"/>
          <c:order val="1"/>
          <c:tx>
            <c:strRef>
              <c:f>'PDSCH FDD Test 1'!$P$6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1'!$P$7:$P$25</c:f>
              <c:numCache>
                <c:formatCode>0.0</c:formatCode>
                <c:ptCount val="19"/>
                <c:pt idx="5">
                  <c:v>3.6873</c:v>
                </c:pt>
                <c:pt idx="6">
                  <c:v>4.7591999999999999</c:v>
                </c:pt>
                <c:pt idx="7">
                  <c:v>5.6882000000000001</c:v>
                </c:pt>
                <c:pt idx="8">
                  <c:v>6.6315</c:v>
                </c:pt>
                <c:pt idx="9">
                  <c:v>7.3079999999999998</c:v>
                </c:pt>
                <c:pt idx="10">
                  <c:v>7.8510999999999997</c:v>
                </c:pt>
                <c:pt idx="11">
                  <c:v>8.0845000000000002</c:v>
                </c:pt>
                <c:pt idx="12">
                  <c:v>8.2797999999999998</c:v>
                </c:pt>
                <c:pt idx="13">
                  <c:v>8.4228000000000005</c:v>
                </c:pt>
                <c:pt idx="14">
                  <c:v>8.5084999999999997</c:v>
                </c:pt>
                <c:pt idx="15">
                  <c:v>8.5749999999999993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ED-4330-8837-65CAF5332326}"/>
            </c:ext>
          </c:extLst>
        </c:ser>
        <c:ser>
          <c:idx val="2"/>
          <c:order val="2"/>
          <c:tx>
            <c:strRef>
              <c:f>'PDSCH FDD Test 1'!$Q$6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1'!$Q$7:$Q$25</c:f>
              <c:numCache>
                <c:formatCode>0.0</c:formatCode>
                <c:ptCount val="19"/>
                <c:pt idx="0">
                  <c:v>0.221</c:v>
                </c:pt>
                <c:pt idx="1">
                  <c:v>0.70299999999999996</c:v>
                </c:pt>
                <c:pt idx="2">
                  <c:v>1.49</c:v>
                </c:pt>
                <c:pt idx="3">
                  <c:v>2.2799999999999998</c:v>
                </c:pt>
                <c:pt idx="4">
                  <c:v>3.07</c:v>
                </c:pt>
                <c:pt idx="5">
                  <c:v>4</c:v>
                </c:pt>
                <c:pt idx="6">
                  <c:v>4.95</c:v>
                </c:pt>
                <c:pt idx="7">
                  <c:v>5.8</c:v>
                </c:pt>
                <c:pt idx="8">
                  <c:v>6.51</c:v>
                </c:pt>
                <c:pt idx="9">
                  <c:v>7.14</c:v>
                </c:pt>
                <c:pt idx="10">
                  <c:v>7.63</c:v>
                </c:pt>
                <c:pt idx="11">
                  <c:v>8.0399999999999991</c:v>
                </c:pt>
                <c:pt idx="12">
                  <c:v>8.31</c:v>
                </c:pt>
                <c:pt idx="13">
                  <c:v>8.4700000000000006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ED-4330-8837-65CAF5332326}"/>
            </c:ext>
          </c:extLst>
        </c:ser>
        <c:ser>
          <c:idx val="3"/>
          <c:order val="3"/>
          <c:tx>
            <c:strRef>
              <c:f>'PDSCH FDD Test 1'!$R$6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1'!$R$7:$R$25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ED-4330-8837-65CAF5332326}"/>
            </c:ext>
          </c:extLst>
        </c:ser>
        <c:ser>
          <c:idx val="4"/>
          <c:order val="4"/>
          <c:tx>
            <c:strRef>
              <c:f>'PDSCH FDD Test 1'!$S$6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1'!$S$7:$S$25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1ED-4330-8837-65CAF5332326}"/>
            </c:ext>
          </c:extLst>
        </c:ser>
        <c:ser>
          <c:idx val="5"/>
          <c:order val="5"/>
          <c:tx>
            <c:strRef>
              <c:f>'PDSCH FDD Test 1'!$T$6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1'!$T$7:$T$25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1ED-4330-8837-65CAF5332326}"/>
            </c:ext>
          </c:extLst>
        </c:ser>
        <c:ser>
          <c:idx val="6"/>
          <c:order val="6"/>
          <c:tx>
            <c:strRef>
              <c:f>'PDSCH FDD Test 1'!$U$6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1'!$U$7:$U$25</c:f>
              <c:numCache>
                <c:formatCode>0.0000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1ED-4330-8837-65CAF5332326}"/>
            </c:ext>
          </c:extLst>
        </c:ser>
        <c:ser>
          <c:idx val="7"/>
          <c:order val="7"/>
          <c:tx>
            <c:strRef>
              <c:f>'PDSCH FDD Test 1'!$V$6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1'!$V$7:$V$25</c:f>
              <c:numCache>
                <c:formatCode>0.0000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1ED-4330-8837-65CAF5332326}"/>
            </c:ext>
          </c:extLst>
        </c:ser>
        <c:ser>
          <c:idx val="8"/>
          <c:order val="8"/>
          <c:tx>
            <c:strRef>
              <c:f>'PDSCH FDD Test 1'!$W$6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'PDSCH FDD Test 1'!$W$7:$W$25</c:f>
              <c:numCache>
                <c:formatCode>General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1ED-4330-8837-65CAF5332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723984"/>
        <c:axId val="412724544"/>
      </c:scatterChart>
      <c:valAx>
        <c:axId val="4127239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2724544"/>
        <c:crosses val="autoZero"/>
        <c:crossBetween val="midCat"/>
      </c:valAx>
      <c:valAx>
        <c:axId val="41272454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27239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TM9, Loading 10%, 64QAM</a:t>
            </a:r>
          </a:p>
          <a:p>
            <a:pPr>
              <a:defRPr/>
            </a:pPr>
            <a:r>
              <a:rPr lang="en-US" sz="1400"/>
              <a:t>LMMSE-MRC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FDD Test 2'!$C$6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2'!$C$7:$C$25</c:f>
              <c:numCache>
                <c:formatCode>0.0</c:formatCode>
                <c:ptCount val="19"/>
                <c:pt idx="0">
                  <c:v>0.20056399999999999</c:v>
                </c:pt>
                <c:pt idx="1">
                  <c:v>0.44829200000000002</c:v>
                </c:pt>
                <c:pt idx="2">
                  <c:v>0.83894000000000002</c:v>
                </c:pt>
                <c:pt idx="3">
                  <c:v>1.3529800000000001</c:v>
                </c:pt>
                <c:pt idx="4">
                  <c:v>2.05471</c:v>
                </c:pt>
                <c:pt idx="5">
                  <c:v>2.8526799999999999</c:v>
                </c:pt>
                <c:pt idx="6">
                  <c:v>3.76356</c:v>
                </c:pt>
                <c:pt idx="7">
                  <c:v>4.6949199999999998</c:v>
                </c:pt>
                <c:pt idx="8">
                  <c:v>5.5152799999999997</c:v>
                </c:pt>
                <c:pt idx="9">
                  <c:v>6.2546600000000003</c:v>
                </c:pt>
                <c:pt idx="10">
                  <c:v>6.8506299999999998</c:v>
                </c:pt>
                <c:pt idx="11">
                  <c:v>7.3689600000000004</c:v>
                </c:pt>
                <c:pt idx="12">
                  <c:v>7.7343500000000001</c:v>
                </c:pt>
                <c:pt idx="13">
                  <c:v>7.9892300000000001</c:v>
                </c:pt>
                <c:pt idx="14">
                  <c:v>8.1697799999999994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98-427F-9472-90AD11C11A11}"/>
            </c:ext>
          </c:extLst>
        </c:ser>
        <c:ser>
          <c:idx val="1"/>
          <c:order val="1"/>
          <c:tx>
            <c:strRef>
              <c:f>'PDSCH FDD Test 2'!$D$6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2'!$D$7:$D$25</c:f>
              <c:numCache>
                <c:formatCode>0.0</c:formatCode>
                <c:ptCount val="19"/>
                <c:pt idx="0">
                  <c:v>3.3300000000000003E-2</c:v>
                </c:pt>
                <c:pt idx="1">
                  <c:v>0.15720000000000001</c:v>
                </c:pt>
                <c:pt idx="2">
                  <c:v>0.4002</c:v>
                </c:pt>
                <c:pt idx="3">
                  <c:v>0.91949999999999998</c:v>
                </c:pt>
                <c:pt idx="4">
                  <c:v>1.6578999999999999</c:v>
                </c:pt>
                <c:pt idx="5">
                  <c:v>2.5583</c:v>
                </c:pt>
                <c:pt idx="6">
                  <c:v>3.3109999999999999</c:v>
                </c:pt>
                <c:pt idx="7">
                  <c:v>4.0636999999999999</c:v>
                </c:pt>
                <c:pt idx="8">
                  <c:v>4.7972999999999999</c:v>
                </c:pt>
                <c:pt idx="9">
                  <c:v>5.5358000000000001</c:v>
                </c:pt>
                <c:pt idx="10">
                  <c:v>6.3933</c:v>
                </c:pt>
                <c:pt idx="11">
                  <c:v>6.984</c:v>
                </c:pt>
                <c:pt idx="12">
                  <c:v>7.5747999999999998</c:v>
                </c:pt>
                <c:pt idx="13">
                  <c:v>8.0594999999999999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98-427F-9472-90AD11C11A11}"/>
            </c:ext>
          </c:extLst>
        </c:ser>
        <c:ser>
          <c:idx val="2"/>
          <c:order val="2"/>
          <c:tx>
            <c:strRef>
              <c:f>'PDSCH FDD Test 2'!$E$6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2'!$E$7:$E$25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98-427F-9472-90AD11C11A11}"/>
            </c:ext>
          </c:extLst>
        </c:ser>
        <c:ser>
          <c:idx val="3"/>
          <c:order val="3"/>
          <c:tx>
            <c:strRef>
              <c:f>'PDSCH FDD Test 2'!$F$6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2'!$F$7:$F$25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98-427F-9472-90AD11C11A11}"/>
            </c:ext>
          </c:extLst>
        </c:ser>
        <c:ser>
          <c:idx val="4"/>
          <c:order val="4"/>
          <c:tx>
            <c:strRef>
              <c:f>'PDSCH FDD Test 2'!$G$6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2'!$G$7:$G$25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98-427F-9472-90AD11C11A11}"/>
            </c:ext>
          </c:extLst>
        </c:ser>
        <c:ser>
          <c:idx val="5"/>
          <c:order val="5"/>
          <c:tx>
            <c:strRef>
              <c:f>'PDSCH FDD Test 2'!$H$6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2'!$H$7:$H$25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C98-427F-9472-90AD11C11A11}"/>
            </c:ext>
          </c:extLst>
        </c:ser>
        <c:ser>
          <c:idx val="6"/>
          <c:order val="6"/>
          <c:tx>
            <c:strRef>
              <c:f>'PDSCH FDD Test 2'!$I$6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2'!$I$7:$I$25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C98-427F-9472-90AD11C11A11}"/>
            </c:ext>
          </c:extLst>
        </c:ser>
        <c:ser>
          <c:idx val="7"/>
          <c:order val="7"/>
          <c:tx>
            <c:strRef>
              <c:f>'PDSCH FDD Test 2'!$J$6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2'!$J$7:$J$25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C98-427F-9472-90AD11C11A11}"/>
            </c:ext>
          </c:extLst>
        </c:ser>
        <c:ser>
          <c:idx val="8"/>
          <c:order val="8"/>
          <c:tx>
            <c:strRef>
              <c:f>'PDSCH FDD Test 2'!$K$6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2'!$K$7:$K$25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C98-427F-9472-90AD11C11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805904"/>
        <c:axId val="412806464"/>
      </c:scatterChart>
      <c:valAx>
        <c:axId val="412805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2806464"/>
        <c:crosses val="autoZero"/>
        <c:crossBetween val="midCat"/>
      </c:valAx>
      <c:valAx>
        <c:axId val="41280646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2805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TM9,</a:t>
            </a:r>
            <a:r>
              <a:rPr lang="en-US" sz="1400" baseline="0"/>
              <a:t> Loading 10%, 64QAM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FDD Test 2'!$O$6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2'!$O$7:$O$25</c:f>
              <c:numCache>
                <c:formatCode>0.0</c:formatCode>
                <c:ptCount val="19"/>
                <c:pt idx="0">
                  <c:v>0.61360300000000001</c:v>
                </c:pt>
                <c:pt idx="1">
                  <c:v>1.07952</c:v>
                </c:pt>
                <c:pt idx="2">
                  <c:v>1.6912199999999999</c:v>
                </c:pt>
                <c:pt idx="3">
                  <c:v>2.4372600000000002</c:v>
                </c:pt>
                <c:pt idx="4">
                  <c:v>3.2890700000000002</c:v>
                </c:pt>
                <c:pt idx="5">
                  <c:v>4.1670699999999998</c:v>
                </c:pt>
                <c:pt idx="6">
                  <c:v>5.0422200000000004</c:v>
                </c:pt>
                <c:pt idx="7">
                  <c:v>5.7672999999999996</c:v>
                </c:pt>
                <c:pt idx="8">
                  <c:v>6.4013900000000001</c:v>
                </c:pt>
                <c:pt idx="9">
                  <c:v>6.9206599999999998</c:v>
                </c:pt>
                <c:pt idx="10">
                  <c:v>7.3537100000000004</c:v>
                </c:pt>
                <c:pt idx="11">
                  <c:v>7.69815</c:v>
                </c:pt>
                <c:pt idx="12">
                  <c:v>7.9463499999999998</c:v>
                </c:pt>
                <c:pt idx="13">
                  <c:v>8.1178600000000003</c:v>
                </c:pt>
                <c:pt idx="14">
                  <c:v>8.2340999999999998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7B-45EF-A56B-CB40CCF02267}"/>
            </c:ext>
          </c:extLst>
        </c:ser>
        <c:ser>
          <c:idx val="1"/>
          <c:order val="1"/>
          <c:tx>
            <c:strRef>
              <c:f>'PDSCH FDD Test 2'!$P$6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2'!$P$7:$P$25</c:f>
              <c:numCache>
                <c:formatCode>0.0</c:formatCode>
                <c:ptCount val="19"/>
                <c:pt idx="0">
                  <c:v>0.51449999999999996</c:v>
                </c:pt>
                <c:pt idx="1">
                  <c:v>1.0338000000000001</c:v>
                </c:pt>
                <c:pt idx="2">
                  <c:v>1.7579</c:v>
                </c:pt>
                <c:pt idx="3">
                  <c:v>2.4963000000000002</c:v>
                </c:pt>
                <c:pt idx="4">
                  <c:v>3.1919</c:v>
                </c:pt>
                <c:pt idx="5">
                  <c:v>3.8540999999999999</c:v>
                </c:pt>
                <c:pt idx="6">
                  <c:v>4.4828999999999999</c:v>
                </c:pt>
                <c:pt idx="7">
                  <c:v>5.2641999999999998</c:v>
                </c:pt>
                <c:pt idx="8">
                  <c:v>5.9311999999999996</c:v>
                </c:pt>
                <c:pt idx="9">
                  <c:v>6.5980999999999996</c:v>
                </c:pt>
                <c:pt idx="10">
                  <c:v>7.1603000000000003</c:v>
                </c:pt>
                <c:pt idx="11">
                  <c:v>7.5986000000000002</c:v>
                </c:pt>
                <c:pt idx="12">
                  <c:v>7.8319999999999999</c:v>
                </c:pt>
                <c:pt idx="13">
                  <c:v>8.1447000000000003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7B-45EF-A56B-CB40CCF02267}"/>
            </c:ext>
          </c:extLst>
        </c:ser>
        <c:ser>
          <c:idx val="2"/>
          <c:order val="2"/>
          <c:tx>
            <c:strRef>
              <c:f>'PDSCH FDD Test 2'!$Q$6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2'!$Q$7:$Q$25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7B-45EF-A56B-CB40CCF02267}"/>
            </c:ext>
          </c:extLst>
        </c:ser>
        <c:ser>
          <c:idx val="3"/>
          <c:order val="3"/>
          <c:tx>
            <c:strRef>
              <c:f>'PDSCH FDD Test 2'!$R$6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2'!$R$7:$R$25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7B-45EF-A56B-CB40CCF02267}"/>
            </c:ext>
          </c:extLst>
        </c:ser>
        <c:ser>
          <c:idx val="4"/>
          <c:order val="4"/>
          <c:tx>
            <c:strRef>
              <c:f>'PDSCH FDD Test 2'!$S$6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2'!$S$7:$S$25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57B-45EF-A56B-CB40CCF02267}"/>
            </c:ext>
          </c:extLst>
        </c:ser>
        <c:ser>
          <c:idx val="5"/>
          <c:order val="5"/>
          <c:tx>
            <c:strRef>
              <c:f>'PDSCH FDD Test 2'!$T$6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2'!$T$7:$T$25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57B-45EF-A56B-CB40CCF02267}"/>
            </c:ext>
          </c:extLst>
        </c:ser>
        <c:ser>
          <c:idx val="6"/>
          <c:order val="6"/>
          <c:tx>
            <c:strRef>
              <c:f>'PDSCH FDD Test 2'!$U$6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2'!$U$7:$U$25</c:f>
              <c:numCache>
                <c:formatCode>0.0000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57B-45EF-A56B-CB40CCF02267}"/>
            </c:ext>
          </c:extLst>
        </c:ser>
        <c:ser>
          <c:idx val="7"/>
          <c:order val="7"/>
          <c:tx>
            <c:strRef>
              <c:f>'PDSCH FDD Test 2'!$V$6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2'!$V$7:$V$25</c:f>
              <c:numCache>
                <c:formatCode>0.0000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57B-45EF-A56B-CB40CCF02267}"/>
            </c:ext>
          </c:extLst>
        </c:ser>
        <c:ser>
          <c:idx val="8"/>
          <c:order val="8"/>
          <c:tx>
            <c:strRef>
              <c:f>'PDSCH FDD Test 2'!$W$6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</c:numCache>
            </c:numRef>
          </c:xVal>
          <c:yVal>
            <c:numRef>
              <c:f>'PDSCH FDD Test 2'!$W$7:$W$25</c:f>
              <c:numCache>
                <c:formatCode>General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57B-45EF-A56B-CB40CCF02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649248"/>
        <c:axId val="328649808"/>
      </c:scatterChart>
      <c:valAx>
        <c:axId val="328649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649808"/>
        <c:crosses val="autoZero"/>
        <c:crossBetween val="midCat"/>
      </c:valAx>
      <c:valAx>
        <c:axId val="328649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649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TM9, Loading 10%, QPSK</a:t>
            </a:r>
          </a:p>
          <a:p>
            <a:pPr>
              <a:defRPr/>
            </a:pPr>
            <a:r>
              <a:rPr lang="en-US" sz="1400"/>
              <a:t>LMMSE-MRC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FDD Test 2'!$C$57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FDD Test 2'!$B$58:$B$76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2'!$C$58:$C$76</c:f>
              <c:numCache>
                <c:formatCode>0.0</c:formatCode>
                <c:ptCount val="19"/>
                <c:pt idx="0">
                  <c:v>6.1907999999999998E-2</c:v>
                </c:pt>
                <c:pt idx="1">
                  <c:v>0.15645800000000001</c:v>
                </c:pt>
                <c:pt idx="2">
                  <c:v>0.32567400000000002</c:v>
                </c:pt>
                <c:pt idx="3">
                  <c:v>0.56392600000000004</c:v>
                </c:pt>
                <c:pt idx="4">
                  <c:v>0.86915100000000001</c:v>
                </c:pt>
                <c:pt idx="5">
                  <c:v>1.2192099999999999</c:v>
                </c:pt>
                <c:pt idx="6">
                  <c:v>1.5947899999999999</c:v>
                </c:pt>
                <c:pt idx="7">
                  <c:v>1.9653</c:v>
                </c:pt>
                <c:pt idx="8">
                  <c:v>2.3003499999999999</c:v>
                </c:pt>
                <c:pt idx="9">
                  <c:v>2.5855000000000001</c:v>
                </c:pt>
                <c:pt idx="10">
                  <c:v>2.8168099999999998</c:v>
                </c:pt>
                <c:pt idx="11">
                  <c:v>2.9905300000000001</c:v>
                </c:pt>
                <c:pt idx="12">
                  <c:v>3.1342300000000001</c:v>
                </c:pt>
                <c:pt idx="13">
                  <c:v>3.2259699999999998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8E-4B7A-B87A-71FAFAF7C3DA}"/>
            </c:ext>
          </c:extLst>
        </c:ser>
        <c:ser>
          <c:idx val="1"/>
          <c:order val="1"/>
          <c:tx>
            <c:strRef>
              <c:f>'PDSCH FDD Test 2'!$D$57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FDD Test 2'!$B$58:$B$76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2'!$D$58:$D$76</c:f>
              <c:numCache>
                <c:formatCode>0.0</c:formatCode>
                <c:ptCount val="19"/>
                <c:pt idx="2">
                  <c:v>0.1313</c:v>
                </c:pt>
                <c:pt idx="3">
                  <c:v>0.3039</c:v>
                </c:pt>
                <c:pt idx="4">
                  <c:v>0.56279999999999997</c:v>
                </c:pt>
                <c:pt idx="5">
                  <c:v>0.94179999999999997</c:v>
                </c:pt>
                <c:pt idx="6">
                  <c:v>1.2907</c:v>
                </c:pt>
                <c:pt idx="7">
                  <c:v>1.6284000000000001</c:v>
                </c:pt>
                <c:pt idx="8">
                  <c:v>1.9567000000000001</c:v>
                </c:pt>
                <c:pt idx="9">
                  <c:v>2.2925</c:v>
                </c:pt>
                <c:pt idx="10">
                  <c:v>2.6019999999999999</c:v>
                </c:pt>
                <c:pt idx="11">
                  <c:v>2.8984000000000001</c:v>
                </c:pt>
                <c:pt idx="12">
                  <c:v>3.0916000000000001</c:v>
                </c:pt>
                <c:pt idx="13">
                  <c:v>3.2004999999999999</c:v>
                </c:pt>
                <c:pt idx="14">
                  <c:v>3.2660999999999998</c:v>
                </c:pt>
                <c:pt idx="15">
                  <c:v>3.3205</c:v>
                </c:pt>
                <c:pt idx="16">
                  <c:v>3.3504999999999998</c:v>
                </c:pt>
                <c:pt idx="17">
                  <c:v>3.3711000000000002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8E-4B7A-B87A-71FAFAF7C3DA}"/>
            </c:ext>
          </c:extLst>
        </c:ser>
        <c:ser>
          <c:idx val="2"/>
          <c:order val="2"/>
          <c:tx>
            <c:strRef>
              <c:f>'PDSCH FDD Test 2'!$E$57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'PDSCH FDD Test 2'!$B$58:$B$76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2'!$E$58:$E$76</c:f>
              <c:numCache>
                <c:formatCode>0.0</c:formatCode>
                <c:ptCount val="19"/>
                <c:pt idx="2">
                  <c:v>0.23200000000000001</c:v>
                </c:pt>
                <c:pt idx="3">
                  <c:v>0.55100000000000005</c:v>
                </c:pt>
                <c:pt idx="4">
                  <c:v>0.90600000000000003</c:v>
                </c:pt>
                <c:pt idx="5">
                  <c:v>1.27</c:v>
                </c:pt>
                <c:pt idx="6">
                  <c:v>1.65</c:v>
                </c:pt>
                <c:pt idx="7">
                  <c:v>2.0499999999999998</c:v>
                </c:pt>
                <c:pt idx="8">
                  <c:v>2.46</c:v>
                </c:pt>
                <c:pt idx="9">
                  <c:v>2.8</c:v>
                </c:pt>
                <c:pt idx="10">
                  <c:v>3.04</c:v>
                </c:pt>
                <c:pt idx="11">
                  <c:v>3.19</c:v>
                </c:pt>
                <c:pt idx="12">
                  <c:v>3.29</c:v>
                </c:pt>
                <c:pt idx="13">
                  <c:v>3.34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8E-4B7A-B87A-71FAFAF7C3DA}"/>
            </c:ext>
          </c:extLst>
        </c:ser>
        <c:ser>
          <c:idx val="3"/>
          <c:order val="3"/>
          <c:tx>
            <c:strRef>
              <c:f>'PDSCH FDD Test 2'!$F$57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FDD Test 2'!$B$58:$B$76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2'!$F$58:$F$76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8E-4B7A-B87A-71FAFAF7C3DA}"/>
            </c:ext>
          </c:extLst>
        </c:ser>
        <c:ser>
          <c:idx val="4"/>
          <c:order val="4"/>
          <c:tx>
            <c:strRef>
              <c:f>'PDSCH FDD Test 2'!$G$57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FDD Test 2'!$B$58:$B$76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2'!$G$58:$G$76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18E-4B7A-B87A-71FAFAF7C3DA}"/>
            </c:ext>
          </c:extLst>
        </c:ser>
        <c:ser>
          <c:idx val="5"/>
          <c:order val="5"/>
          <c:tx>
            <c:strRef>
              <c:f>'PDSCH FDD Test 2'!$H$57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FDD Test 2'!$B$58:$B$76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2'!$H$58:$H$76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18E-4B7A-B87A-71FAFAF7C3DA}"/>
            </c:ext>
          </c:extLst>
        </c:ser>
        <c:ser>
          <c:idx val="6"/>
          <c:order val="6"/>
          <c:tx>
            <c:strRef>
              <c:f>'PDSCH FDD Test 2'!$I$57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FDD Test 2'!$B$58:$B$76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2'!$I$58:$I$76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18E-4B7A-B87A-71FAFAF7C3DA}"/>
            </c:ext>
          </c:extLst>
        </c:ser>
        <c:ser>
          <c:idx val="7"/>
          <c:order val="7"/>
          <c:tx>
            <c:strRef>
              <c:f>'PDSCH FDD Test 2'!$J$57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FDD Test 2'!$B$58:$B$76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2'!$J$58:$J$76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18E-4B7A-B87A-71FAFAF7C3DA}"/>
            </c:ext>
          </c:extLst>
        </c:ser>
        <c:ser>
          <c:idx val="8"/>
          <c:order val="8"/>
          <c:tx>
            <c:strRef>
              <c:f>'PDSCH FDD Test 2'!$K$57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FDD Test 2'!$B$58:$B$76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2'!$K$58:$K$76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18E-4B7A-B87A-71FAFAF7C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132704"/>
        <c:axId val="382133264"/>
      </c:scatterChart>
      <c:valAx>
        <c:axId val="3821327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82133264"/>
        <c:crosses val="autoZero"/>
        <c:crossBetween val="midCat"/>
      </c:valAx>
      <c:valAx>
        <c:axId val="38213326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821327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TM9,</a:t>
            </a:r>
            <a:r>
              <a:rPr lang="en-US" sz="1400" baseline="0"/>
              <a:t> Loading 10%, QPSK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FDD Test 2'!$O$57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FDD Test 2'!$N$58:$N$76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2'!$O$58:$O$76</c:f>
              <c:numCache>
                <c:formatCode>0.0</c:formatCode>
                <c:ptCount val="19"/>
                <c:pt idx="0">
                  <c:v>0.20185800000000001</c:v>
                </c:pt>
                <c:pt idx="1">
                  <c:v>0.39452300000000001</c:v>
                </c:pt>
                <c:pt idx="2">
                  <c:v>0.68567800000000001</c:v>
                </c:pt>
                <c:pt idx="3">
                  <c:v>1.02054</c:v>
                </c:pt>
                <c:pt idx="4">
                  <c:v>1.4073800000000001</c:v>
                </c:pt>
                <c:pt idx="5">
                  <c:v>1.78952</c:v>
                </c:pt>
                <c:pt idx="6">
                  <c:v>2.14052</c:v>
                </c:pt>
                <c:pt idx="7">
                  <c:v>2.4213499999999999</c:v>
                </c:pt>
                <c:pt idx="8">
                  <c:v>2.66092</c:v>
                </c:pt>
                <c:pt idx="9">
                  <c:v>2.8582700000000001</c:v>
                </c:pt>
                <c:pt idx="10">
                  <c:v>3.0162300000000002</c:v>
                </c:pt>
                <c:pt idx="11">
                  <c:v>3.13611</c:v>
                </c:pt>
                <c:pt idx="12">
                  <c:v>3.2246600000000001</c:v>
                </c:pt>
                <c:pt idx="13">
                  <c:v>3.27793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4-4E53-B4F9-35D681AE8C10}"/>
            </c:ext>
          </c:extLst>
        </c:ser>
        <c:ser>
          <c:idx val="1"/>
          <c:order val="1"/>
          <c:tx>
            <c:strRef>
              <c:f>'PDSCH FDD Test 2'!$P$57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FDD Test 2'!$N$58:$N$76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2'!$P$58:$P$76</c:f>
              <c:numCache>
                <c:formatCode>0.0</c:formatCode>
                <c:ptCount val="19"/>
                <c:pt idx="2">
                  <c:v>0.4803</c:v>
                </c:pt>
                <c:pt idx="3">
                  <c:v>0.83109999999999995</c:v>
                </c:pt>
                <c:pt idx="4">
                  <c:v>1.2250000000000001</c:v>
                </c:pt>
                <c:pt idx="5">
                  <c:v>1.5270999999999999</c:v>
                </c:pt>
                <c:pt idx="6">
                  <c:v>1.9040999999999999</c:v>
                </c:pt>
                <c:pt idx="7">
                  <c:v>2.2231000000000001</c:v>
                </c:pt>
                <c:pt idx="8">
                  <c:v>2.5045000000000002</c:v>
                </c:pt>
                <c:pt idx="9">
                  <c:v>2.8233999999999999</c:v>
                </c:pt>
                <c:pt idx="10">
                  <c:v>2.996</c:v>
                </c:pt>
                <c:pt idx="11">
                  <c:v>3.1385000000000001</c:v>
                </c:pt>
                <c:pt idx="12">
                  <c:v>3.2042000000000002</c:v>
                </c:pt>
                <c:pt idx="13">
                  <c:v>3.2492000000000001</c:v>
                </c:pt>
                <c:pt idx="14">
                  <c:v>3.2924000000000002</c:v>
                </c:pt>
                <c:pt idx="15">
                  <c:v>3.3317999999999999</c:v>
                </c:pt>
                <c:pt idx="16">
                  <c:v>3.3561999999999999</c:v>
                </c:pt>
                <c:pt idx="17">
                  <c:v>3.375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4-4E53-B4F9-35D681AE8C10}"/>
            </c:ext>
          </c:extLst>
        </c:ser>
        <c:ser>
          <c:idx val="2"/>
          <c:order val="2"/>
          <c:tx>
            <c:strRef>
              <c:f>'PDSCH FDD Test 2'!$Q$57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'PDSCH FDD Test 2'!$N$58:$N$76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2'!$Q$58:$Q$76</c:f>
              <c:numCache>
                <c:formatCode>0.0</c:formatCode>
                <c:ptCount val="19"/>
                <c:pt idx="2">
                  <c:v>0.59599999999999997</c:v>
                </c:pt>
                <c:pt idx="3">
                  <c:v>0.97199999999999998</c:v>
                </c:pt>
                <c:pt idx="4">
                  <c:v>1.35</c:v>
                </c:pt>
                <c:pt idx="5">
                  <c:v>1.76</c:v>
                </c:pt>
                <c:pt idx="6">
                  <c:v>2.1800000000000002</c:v>
                </c:pt>
                <c:pt idx="7">
                  <c:v>2.54</c:v>
                </c:pt>
                <c:pt idx="8">
                  <c:v>2.85</c:v>
                </c:pt>
                <c:pt idx="9">
                  <c:v>3.06</c:v>
                </c:pt>
                <c:pt idx="10">
                  <c:v>3.18</c:v>
                </c:pt>
                <c:pt idx="11">
                  <c:v>3.27</c:v>
                </c:pt>
                <c:pt idx="12">
                  <c:v>3.33</c:v>
                </c:pt>
                <c:pt idx="13">
                  <c:v>3.36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4-4E53-B4F9-35D681AE8C10}"/>
            </c:ext>
          </c:extLst>
        </c:ser>
        <c:ser>
          <c:idx val="3"/>
          <c:order val="3"/>
          <c:tx>
            <c:strRef>
              <c:f>'PDSCH FDD Test 2'!$R$57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FDD Test 2'!$N$58:$N$76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2'!$R$58:$R$76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F4-4E53-B4F9-35D681AE8C10}"/>
            </c:ext>
          </c:extLst>
        </c:ser>
        <c:ser>
          <c:idx val="4"/>
          <c:order val="4"/>
          <c:tx>
            <c:strRef>
              <c:f>'PDSCH FDD Test 2'!$S$57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FDD Test 2'!$N$58:$N$76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2'!$S$58:$S$76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F4-4E53-B4F9-35D681AE8C10}"/>
            </c:ext>
          </c:extLst>
        </c:ser>
        <c:ser>
          <c:idx val="5"/>
          <c:order val="5"/>
          <c:tx>
            <c:strRef>
              <c:f>'PDSCH FDD Test 2'!$T$57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FDD Test 2'!$N$58:$N$76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2'!$T$58:$T$76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F4-4E53-B4F9-35D681AE8C10}"/>
            </c:ext>
          </c:extLst>
        </c:ser>
        <c:ser>
          <c:idx val="6"/>
          <c:order val="6"/>
          <c:tx>
            <c:strRef>
              <c:f>'PDSCH FDD Test 2'!$U$57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FDD Test 2'!$N$58:$N$76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2'!$U$58:$U$76</c:f>
              <c:numCache>
                <c:formatCode>0.0000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F4-4E53-B4F9-35D681AE8C10}"/>
            </c:ext>
          </c:extLst>
        </c:ser>
        <c:ser>
          <c:idx val="7"/>
          <c:order val="7"/>
          <c:tx>
            <c:strRef>
              <c:f>'PDSCH FDD Test 2'!$V$57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FDD Test 2'!$N$58:$N$76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2'!$V$58:$V$76</c:f>
              <c:numCache>
                <c:formatCode>0.0000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F4-4E53-B4F9-35D681AE8C10}"/>
            </c:ext>
          </c:extLst>
        </c:ser>
        <c:ser>
          <c:idx val="8"/>
          <c:order val="8"/>
          <c:tx>
            <c:strRef>
              <c:f>'PDSCH FDD Test 2'!$W$57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FDD Test 2'!$N$58:$N$76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FDD Test 2'!$W$58:$W$76</c:f>
              <c:numCache>
                <c:formatCode>General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F4-4E53-B4F9-35D681AE8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210528"/>
        <c:axId val="382211088"/>
      </c:scatterChart>
      <c:valAx>
        <c:axId val="382210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82211088"/>
        <c:crosses val="autoZero"/>
        <c:crossBetween val="midCat"/>
      </c:valAx>
      <c:valAx>
        <c:axId val="38221108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82210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FDD Test 1'!$C$5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FDD Test 1'!$B$6:$B$24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1'!$C$6:$C$24</c:f>
              <c:numCache>
                <c:formatCode>0.00</c:formatCode>
                <c:ptCount val="19"/>
                <c:pt idx="0">
                  <c:v>0.91392499999999999</c:v>
                </c:pt>
                <c:pt idx="1">
                  <c:v>0.78342500000000004</c:v>
                </c:pt>
                <c:pt idx="2">
                  <c:v>0.58799199999999996</c:v>
                </c:pt>
                <c:pt idx="3">
                  <c:v>0.36899999999999999</c:v>
                </c:pt>
                <c:pt idx="4">
                  <c:v>0.18442500000000001</c:v>
                </c:pt>
                <c:pt idx="5">
                  <c:v>7.2566699999999998E-2</c:v>
                </c:pt>
                <c:pt idx="6">
                  <c:v>2.2499999999999999E-2</c:v>
                </c:pt>
                <c:pt idx="7">
                  <c:v>5.8500000000000002E-3</c:v>
                </c:pt>
                <c:pt idx="8">
                  <c:v>1.35833E-3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61-40D4-9358-94A3764E67B2}"/>
            </c:ext>
          </c:extLst>
        </c:ser>
        <c:ser>
          <c:idx val="1"/>
          <c:order val="1"/>
          <c:tx>
            <c:strRef>
              <c:f>'PDCCH FDD Test 1'!$D$5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FDD Test 1'!$B$6:$B$24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1'!$D$6:$D$24</c:f>
              <c:numCache>
                <c:formatCode>0.00</c:formatCode>
                <c:ptCount val="19"/>
                <c:pt idx="0">
                  <c:v>0.90300000000000002</c:v>
                </c:pt>
                <c:pt idx="1">
                  <c:v>0.72150000000000003</c:v>
                </c:pt>
                <c:pt idx="2">
                  <c:v>0.48349999999999999</c:v>
                </c:pt>
                <c:pt idx="3">
                  <c:v>0.26200000000000001</c:v>
                </c:pt>
                <c:pt idx="4">
                  <c:v>0.127</c:v>
                </c:pt>
                <c:pt idx="5">
                  <c:v>3.6999999999999998E-2</c:v>
                </c:pt>
                <c:pt idx="6">
                  <c:v>1.0999999999999999E-2</c:v>
                </c:pt>
                <c:pt idx="7">
                  <c:v>2.5000000000000001E-3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61-40D4-9358-94A3764E67B2}"/>
            </c:ext>
          </c:extLst>
        </c:ser>
        <c:ser>
          <c:idx val="2"/>
          <c:order val="2"/>
          <c:tx>
            <c:strRef>
              <c:f>'PDCCH FDD Test 1'!$E$5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FDD Test 1'!$B$6:$B$24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1'!$E$6:$E$24</c:f>
              <c:numCache>
                <c:formatCode>0.0</c:formatCode>
                <c:ptCount val="19"/>
                <c:pt idx="0">
                  <c:v>0.877</c:v>
                </c:pt>
                <c:pt idx="1">
                  <c:v>0.73299999999999998</c:v>
                </c:pt>
                <c:pt idx="2">
                  <c:v>0.51400000000000001</c:v>
                </c:pt>
                <c:pt idx="3">
                  <c:v>0.313</c:v>
                </c:pt>
                <c:pt idx="4">
                  <c:v>0.158</c:v>
                </c:pt>
                <c:pt idx="5">
                  <c:v>6.4299999999999996E-2</c:v>
                </c:pt>
                <c:pt idx="6">
                  <c:v>1.7500000000000002E-2</c:v>
                </c:pt>
                <c:pt idx="7">
                  <c:v>6.0000000000000001E-3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61-40D4-9358-94A3764E67B2}"/>
            </c:ext>
          </c:extLst>
        </c:ser>
        <c:ser>
          <c:idx val="3"/>
          <c:order val="3"/>
          <c:tx>
            <c:strRef>
              <c:f>'PDCCH FDD Test 1'!$F$5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FDD Test 1'!$B$6:$B$24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1'!$F$6:$F$24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61-40D4-9358-94A3764E67B2}"/>
            </c:ext>
          </c:extLst>
        </c:ser>
        <c:ser>
          <c:idx val="4"/>
          <c:order val="4"/>
          <c:tx>
            <c:strRef>
              <c:f>'PDCCH FDD Test 1'!$G$5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FDD Test 1'!$B$6:$B$24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1'!$G$6:$G$24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861-40D4-9358-94A3764E67B2}"/>
            </c:ext>
          </c:extLst>
        </c:ser>
        <c:ser>
          <c:idx val="5"/>
          <c:order val="5"/>
          <c:tx>
            <c:strRef>
              <c:f>'PDCCH FDD Test 1'!$H$5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FDD Test 1'!$B$6:$B$24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1'!$H$6:$H$24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861-40D4-9358-94A3764E67B2}"/>
            </c:ext>
          </c:extLst>
        </c:ser>
        <c:ser>
          <c:idx val="6"/>
          <c:order val="6"/>
          <c:tx>
            <c:strRef>
              <c:f>'PDCCH FDD Test 1'!$I$5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FDD Test 1'!$B$6:$B$24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1'!$I$6:$I$24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861-40D4-9358-94A3764E67B2}"/>
            </c:ext>
          </c:extLst>
        </c:ser>
        <c:ser>
          <c:idx val="7"/>
          <c:order val="7"/>
          <c:tx>
            <c:strRef>
              <c:f>'PDCCH FDD Test 1'!$J$5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FDD Test 1'!$B$6:$B$24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1'!$J$6:$J$24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861-40D4-9358-94A3764E67B2}"/>
            </c:ext>
          </c:extLst>
        </c:ser>
        <c:ser>
          <c:idx val="8"/>
          <c:order val="8"/>
          <c:tx>
            <c:strRef>
              <c:f>'PDCCH FDD Test 1'!$K$5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FDD Test 1'!$B$6:$B$24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1'!$K$6:$K$24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861-40D4-9358-94A3764E6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274128"/>
        <c:axId val="382274688"/>
      </c:scatterChart>
      <c:valAx>
        <c:axId val="3822741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82274688"/>
        <c:crosses val="autoZero"/>
        <c:crossBetween val="midCat"/>
      </c:valAx>
      <c:valAx>
        <c:axId val="382274688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82274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FDD Test 1'!$O$5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FDD Test 1'!$N$6:$N$24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1'!$O$6:$O$24</c:f>
              <c:numCache>
                <c:formatCode>0.00</c:formatCode>
                <c:ptCount val="19"/>
                <c:pt idx="0">
                  <c:v>0.64471699999999998</c:v>
                </c:pt>
                <c:pt idx="1">
                  <c:v>0.42973299999999998</c:v>
                </c:pt>
                <c:pt idx="2">
                  <c:v>0.235042</c:v>
                </c:pt>
                <c:pt idx="3">
                  <c:v>0.104975</c:v>
                </c:pt>
                <c:pt idx="4">
                  <c:v>3.8583300000000001E-2</c:v>
                </c:pt>
                <c:pt idx="5">
                  <c:v>1.1350000000000001E-2</c:v>
                </c:pt>
                <c:pt idx="6">
                  <c:v>3.0000000000000001E-3</c:v>
                </c:pt>
                <c:pt idx="7">
                  <c:v>7.5833300000000003E-4</c:v>
                </c:pt>
                <c:pt idx="8">
                  <c:v>1.8333299999999999E-4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50-4878-9987-DCC2A53F5912}"/>
            </c:ext>
          </c:extLst>
        </c:ser>
        <c:ser>
          <c:idx val="1"/>
          <c:order val="1"/>
          <c:tx>
            <c:strRef>
              <c:f>'PDCCH FDD Test 1'!$P$5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FDD Test 1'!$N$6:$N$24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1'!$P$6:$P$24</c:f>
              <c:numCache>
                <c:formatCode>0.00</c:formatCode>
                <c:ptCount val="19"/>
                <c:pt idx="0">
                  <c:v>0.64149999999999996</c:v>
                </c:pt>
                <c:pt idx="1">
                  <c:v>0.41449999999999998</c:v>
                </c:pt>
                <c:pt idx="2">
                  <c:v>0.219</c:v>
                </c:pt>
                <c:pt idx="3">
                  <c:v>9.6000000000000002E-2</c:v>
                </c:pt>
                <c:pt idx="4">
                  <c:v>2.5499999999999998E-2</c:v>
                </c:pt>
                <c:pt idx="5">
                  <c:v>9.4999999999999998E-3</c:v>
                </c:pt>
                <c:pt idx="6">
                  <c:v>1.5E-3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50-4878-9987-DCC2A53F5912}"/>
            </c:ext>
          </c:extLst>
        </c:ser>
        <c:ser>
          <c:idx val="2"/>
          <c:order val="2"/>
          <c:tx>
            <c:strRef>
              <c:f>'PDCCH FDD Test 1'!$Q$5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FDD Test 1'!$N$6:$N$24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1'!$Q$6:$Q$24</c:f>
              <c:numCache>
                <c:formatCode>0.0</c:formatCode>
                <c:ptCount val="19"/>
                <c:pt idx="0">
                  <c:v>0.55500000000000005</c:v>
                </c:pt>
                <c:pt idx="1">
                  <c:v>0.33600000000000002</c:v>
                </c:pt>
                <c:pt idx="2">
                  <c:v>0.17199999999999999</c:v>
                </c:pt>
                <c:pt idx="3">
                  <c:v>7.2599999999999998E-2</c:v>
                </c:pt>
                <c:pt idx="4">
                  <c:v>2.3400000000000001E-2</c:v>
                </c:pt>
                <c:pt idx="5">
                  <c:v>6.3E-3</c:v>
                </c:pt>
                <c:pt idx="6">
                  <c:v>1.6000000000000001E-3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50-4878-9987-DCC2A53F5912}"/>
            </c:ext>
          </c:extLst>
        </c:ser>
        <c:ser>
          <c:idx val="3"/>
          <c:order val="3"/>
          <c:tx>
            <c:strRef>
              <c:f>'PDCCH FDD Test 1'!$R$5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FDD Test 1'!$N$6:$N$24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1'!$R$6:$R$24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50-4878-9987-DCC2A53F5912}"/>
            </c:ext>
          </c:extLst>
        </c:ser>
        <c:ser>
          <c:idx val="4"/>
          <c:order val="4"/>
          <c:tx>
            <c:strRef>
              <c:f>'PDCCH FDD Test 1'!$S$5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FDD Test 1'!$N$6:$N$24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1'!$S$6:$S$24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50-4878-9987-DCC2A53F5912}"/>
            </c:ext>
          </c:extLst>
        </c:ser>
        <c:ser>
          <c:idx val="5"/>
          <c:order val="5"/>
          <c:tx>
            <c:strRef>
              <c:f>'PDCCH FDD Test 1'!$T$5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FDD Test 1'!$N$6:$N$24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1'!$T$6:$T$24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50-4878-9987-DCC2A53F5912}"/>
            </c:ext>
          </c:extLst>
        </c:ser>
        <c:ser>
          <c:idx val="6"/>
          <c:order val="6"/>
          <c:tx>
            <c:strRef>
              <c:f>'PDCCH FDD Test 1'!$U$5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FDD Test 1'!$N$6:$N$24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1'!$U$6:$U$24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50-4878-9987-DCC2A53F5912}"/>
            </c:ext>
          </c:extLst>
        </c:ser>
        <c:ser>
          <c:idx val="7"/>
          <c:order val="7"/>
          <c:tx>
            <c:strRef>
              <c:f>'PDCCH FDD Test 1'!$V$5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FDD Test 1'!$N$6:$N$24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1'!$V$6:$V$24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50-4878-9987-DCC2A53F5912}"/>
            </c:ext>
          </c:extLst>
        </c:ser>
        <c:ser>
          <c:idx val="8"/>
          <c:order val="8"/>
          <c:tx>
            <c:strRef>
              <c:f>'PDCCH FDD Test 1'!$W$5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FDD Test 1'!$N$6:$N$24</c:f>
              <c:numCache>
                <c:formatCode>0.0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</c:numCache>
            </c:numRef>
          </c:xVal>
          <c:yVal>
            <c:numRef>
              <c:f>'PDCCH FDD Test 1'!$W$6:$W$24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50-4878-9987-DCC2A53F59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73552"/>
        <c:axId val="412974112"/>
      </c:scatterChart>
      <c:valAx>
        <c:axId val="4129735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2974112"/>
        <c:crosses val="autoZero"/>
        <c:crossBetween val="midCat"/>
      </c:valAx>
      <c:valAx>
        <c:axId val="412974112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29735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FDD Test 1'!$C$56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FDD Test 1'!$B$57:$B$75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1'!$C$57:$C$75</c:f>
              <c:numCache>
                <c:formatCode>0.00</c:formatCode>
                <c:ptCount val="19"/>
                <c:pt idx="0">
                  <c:v>0.950658</c:v>
                </c:pt>
                <c:pt idx="1">
                  <c:v>0.85182500000000005</c:v>
                </c:pt>
                <c:pt idx="2">
                  <c:v>0.68029200000000001</c:v>
                </c:pt>
                <c:pt idx="3">
                  <c:v>0.46247500000000002</c:v>
                </c:pt>
                <c:pt idx="4">
                  <c:v>0.25409199999999998</c:v>
                </c:pt>
                <c:pt idx="5">
                  <c:v>0.107517</c:v>
                </c:pt>
                <c:pt idx="6">
                  <c:v>3.62583E-2</c:v>
                </c:pt>
                <c:pt idx="7">
                  <c:v>9.4083299999999995E-3</c:v>
                </c:pt>
                <c:pt idx="8">
                  <c:v>2.1833299999999998E-3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9B-460B-97AC-E3B99541FC9F}"/>
            </c:ext>
          </c:extLst>
        </c:ser>
        <c:ser>
          <c:idx val="1"/>
          <c:order val="1"/>
          <c:tx>
            <c:strRef>
              <c:f>'PDCCH FDD Test 1'!$D$56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FDD Test 1'!$B$57:$B$75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1'!$D$57:$D$75</c:f>
              <c:numCache>
                <c:formatCode>0.00</c:formatCode>
                <c:ptCount val="19"/>
                <c:pt idx="0">
                  <c:v>0.94850000000000001</c:v>
                </c:pt>
                <c:pt idx="1">
                  <c:v>0.82599999999999996</c:v>
                </c:pt>
                <c:pt idx="2">
                  <c:v>0.60199999999999998</c:v>
                </c:pt>
                <c:pt idx="3">
                  <c:v>0.36799999999999999</c:v>
                </c:pt>
                <c:pt idx="4">
                  <c:v>0.1895</c:v>
                </c:pt>
                <c:pt idx="5">
                  <c:v>7.4999999999999997E-2</c:v>
                </c:pt>
                <c:pt idx="6">
                  <c:v>1.8499999999999999E-2</c:v>
                </c:pt>
                <c:pt idx="7">
                  <c:v>7.0000000000000001E-3</c:v>
                </c:pt>
                <c:pt idx="8">
                  <c:v>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9B-460B-97AC-E3B99541FC9F}"/>
            </c:ext>
          </c:extLst>
        </c:ser>
        <c:ser>
          <c:idx val="2"/>
          <c:order val="2"/>
          <c:tx>
            <c:strRef>
              <c:f>'PDCCH FDD Test 1'!$E$56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FDD Test 1'!$B$57:$B$75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1'!$E$57:$E$75</c:f>
              <c:numCache>
                <c:formatCode>0.0</c:formatCode>
                <c:ptCount val="19"/>
                <c:pt idx="0">
                  <c:v>0.91400000000000003</c:v>
                </c:pt>
                <c:pt idx="1">
                  <c:v>0.79</c:v>
                </c:pt>
                <c:pt idx="2" formatCode="General">
                  <c:v>0.60199999999999998</c:v>
                </c:pt>
                <c:pt idx="3" formatCode="General">
                  <c:v>0.379</c:v>
                </c:pt>
                <c:pt idx="4" formatCode="General">
                  <c:v>0.20499999999999999</c:v>
                </c:pt>
                <c:pt idx="5" formatCode="General">
                  <c:v>9.2499999999999999E-2</c:v>
                </c:pt>
                <c:pt idx="6" formatCode="General">
                  <c:v>2.8899999999999999E-2</c:v>
                </c:pt>
                <c:pt idx="7" formatCode="General">
                  <c:v>6.7000000000000002E-3</c:v>
                </c:pt>
                <c:pt idx="8" formatCode="General">
                  <c:v>8.0000000000000004E-4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9B-460B-97AC-E3B99541FC9F}"/>
            </c:ext>
          </c:extLst>
        </c:ser>
        <c:ser>
          <c:idx val="3"/>
          <c:order val="3"/>
          <c:tx>
            <c:strRef>
              <c:f>'PDCCH FDD Test 1'!$F$56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FDD Test 1'!$B$57:$B$75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1'!$F$57:$F$75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9B-460B-97AC-E3B99541FC9F}"/>
            </c:ext>
          </c:extLst>
        </c:ser>
        <c:ser>
          <c:idx val="4"/>
          <c:order val="4"/>
          <c:tx>
            <c:strRef>
              <c:f>'PDCCH FDD Test 1'!$G$56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FDD Test 1'!$B$57:$B$75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1'!$G$57:$G$75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F9B-460B-97AC-E3B99541FC9F}"/>
            </c:ext>
          </c:extLst>
        </c:ser>
        <c:ser>
          <c:idx val="5"/>
          <c:order val="5"/>
          <c:tx>
            <c:strRef>
              <c:f>'PDCCH FDD Test 1'!$H$56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FDD Test 1'!$B$57:$B$75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1'!$H$57:$H$75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F9B-460B-97AC-E3B99541FC9F}"/>
            </c:ext>
          </c:extLst>
        </c:ser>
        <c:ser>
          <c:idx val="6"/>
          <c:order val="6"/>
          <c:tx>
            <c:strRef>
              <c:f>'PDCCH FDD Test 1'!$I$56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FDD Test 1'!$B$57:$B$75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1'!$I$57:$I$75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9B-460B-97AC-E3B99541FC9F}"/>
            </c:ext>
          </c:extLst>
        </c:ser>
        <c:ser>
          <c:idx val="7"/>
          <c:order val="7"/>
          <c:tx>
            <c:strRef>
              <c:f>'PDCCH FDD Test 1'!$J$56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FDD Test 1'!$B$57:$B$75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1'!$J$57:$J$75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9B-460B-97AC-E3B99541FC9F}"/>
            </c:ext>
          </c:extLst>
        </c:ser>
        <c:ser>
          <c:idx val="8"/>
          <c:order val="8"/>
          <c:tx>
            <c:strRef>
              <c:f>'PDCCH FDD Test 1'!$K$56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FDD Test 1'!$B$57:$B$75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1'!$K$57:$K$75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F9B-460B-97AC-E3B99541F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59776"/>
        <c:axId val="413060336"/>
      </c:scatterChart>
      <c:valAx>
        <c:axId val="413059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3060336"/>
        <c:crosses val="autoZero"/>
        <c:crossBetween val="midCat"/>
      </c:valAx>
      <c:valAx>
        <c:axId val="413060336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13059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FDD Test 1'!$O$56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FDD Test 1'!$N$57:$N$75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1'!$O$57:$O$75</c:f>
              <c:numCache>
                <c:formatCode>0.00</c:formatCode>
                <c:ptCount val="19"/>
                <c:pt idx="0">
                  <c:v>0.75721700000000003</c:v>
                </c:pt>
                <c:pt idx="1">
                  <c:v>0.54612499999999997</c:v>
                </c:pt>
                <c:pt idx="2">
                  <c:v>0.32150000000000001</c:v>
                </c:pt>
                <c:pt idx="3">
                  <c:v>0.150642</c:v>
                </c:pt>
                <c:pt idx="4">
                  <c:v>5.6583300000000003E-2</c:v>
                </c:pt>
                <c:pt idx="5">
                  <c:v>1.7008300000000001E-2</c:v>
                </c:pt>
                <c:pt idx="6">
                  <c:v>4.3916700000000003E-3</c:v>
                </c:pt>
                <c:pt idx="7">
                  <c:v>1.06667E-3</c:v>
                </c:pt>
                <c:pt idx="8">
                  <c:v>2.0000000000000001E-4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D4-4742-BA5F-F16B38A43793}"/>
            </c:ext>
          </c:extLst>
        </c:ser>
        <c:ser>
          <c:idx val="1"/>
          <c:order val="1"/>
          <c:tx>
            <c:strRef>
              <c:f>'PDCCH FDD Test 1'!$P$56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FDD Test 1'!$N$57:$N$75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1'!$P$57:$P$75</c:f>
              <c:numCache>
                <c:formatCode>0.00</c:formatCode>
                <c:ptCount val="19"/>
                <c:pt idx="0">
                  <c:v>0.77100000000000002</c:v>
                </c:pt>
                <c:pt idx="1">
                  <c:v>0.53100000000000003</c:v>
                </c:pt>
                <c:pt idx="2">
                  <c:v>0.3075</c:v>
                </c:pt>
                <c:pt idx="3">
                  <c:v>0.156</c:v>
                </c:pt>
                <c:pt idx="4">
                  <c:v>0.05</c:v>
                </c:pt>
                <c:pt idx="5">
                  <c:v>1.2E-2</c:v>
                </c:pt>
                <c:pt idx="6">
                  <c:v>2.5000000000000001E-3</c:v>
                </c:pt>
                <c:pt idx="7">
                  <c:v>5.0000000000000001E-4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D4-4742-BA5F-F16B38A43793}"/>
            </c:ext>
          </c:extLst>
        </c:ser>
        <c:ser>
          <c:idx val="2"/>
          <c:order val="2"/>
          <c:tx>
            <c:strRef>
              <c:f>'PDCCH FDD Test 1'!$Q$56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FDD Test 1'!$N$57:$N$75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1'!$Q$57:$Q$75</c:f>
              <c:numCache>
                <c:formatCode>0.000</c:formatCode>
                <c:ptCount val="19"/>
                <c:pt idx="0">
                  <c:v>0.65600000000000003</c:v>
                </c:pt>
                <c:pt idx="1">
                  <c:v>0.42199999999999999</c:v>
                </c:pt>
                <c:pt idx="2">
                  <c:v>0.223</c:v>
                </c:pt>
                <c:pt idx="3">
                  <c:v>9.6100000000000005E-2</c:v>
                </c:pt>
                <c:pt idx="4">
                  <c:v>3.0300000000000001E-2</c:v>
                </c:pt>
                <c:pt idx="5">
                  <c:v>6.4000000000000003E-3</c:v>
                </c:pt>
                <c:pt idx="6">
                  <c:v>8.0000000000000004E-4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D4-4742-BA5F-F16B38A43793}"/>
            </c:ext>
          </c:extLst>
        </c:ser>
        <c:ser>
          <c:idx val="3"/>
          <c:order val="3"/>
          <c:tx>
            <c:strRef>
              <c:f>'PDCCH FDD Test 1'!$R$56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FDD Test 1'!$N$57:$N$75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1'!$R$57:$R$75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D4-4742-BA5F-F16B38A43793}"/>
            </c:ext>
          </c:extLst>
        </c:ser>
        <c:ser>
          <c:idx val="4"/>
          <c:order val="4"/>
          <c:tx>
            <c:strRef>
              <c:f>'PDCCH FDD Test 1'!$S$56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FDD Test 1'!$N$57:$N$75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1'!$S$57:$S$75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9D4-4742-BA5F-F16B38A43793}"/>
            </c:ext>
          </c:extLst>
        </c:ser>
        <c:ser>
          <c:idx val="5"/>
          <c:order val="5"/>
          <c:tx>
            <c:strRef>
              <c:f>'PDCCH FDD Test 1'!$T$56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FDD Test 1'!$N$57:$N$75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1'!$T$57:$T$75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9D4-4742-BA5F-F16B38A43793}"/>
            </c:ext>
          </c:extLst>
        </c:ser>
        <c:ser>
          <c:idx val="6"/>
          <c:order val="6"/>
          <c:tx>
            <c:strRef>
              <c:f>'PDCCH FDD Test 1'!$U$56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FDD Test 1'!$N$57:$N$75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1'!$U$57:$U$75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9D4-4742-BA5F-F16B38A43793}"/>
            </c:ext>
          </c:extLst>
        </c:ser>
        <c:ser>
          <c:idx val="7"/>
          <c:order val="7"/>
          <c:tx>
            <c:strRef>
              <c:f>'PDCCH FDD Test 1'!$V$56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FDD Test 1'!$N$57:$N$75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1'!$V$57:$V$75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9D4-4742-BA5F-F16B38A43793}"/>
            </c:ext>
          </c:extLst>
        </c:ser>
        <c:ser>
          <c:idx val="8"/>
          <c:order val="8"/>
          <c:tx>
            <c:strRef>
              <c:f>'PDCCH FDD Test 1'!$W$56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FDD Test 1'!$N$57:$N$75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1'!$W$57:$W$75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9D4-4742-BA5F-F16B38A43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49312"/>
        <c:axId val="407649872"/>
      </c:scatterChart>
      <c:valAx>
        <c:axId val="4076493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7649872"/>
        <c:crosses val="autoZero"/>
        <c:crossBetween val="midCat"/>
      </c:valAx>
      <c:valAx>
        <c:axId val="407649872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76493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FDD Test 2'!$C$5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FDD Test 2'!$B$6:$B$24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2'!$C$6:$C$24</c:f>
              <c:numCache>
                <c:formatCode>0.00</c:formatCode>
                <c:ptCount val="19"/>
                <c:pt idx="0">
                  <c:v>0.99171699999999996</c:v>
                </c:pt>
                <c:pt idx="1">
                  <c:v>0.94534200000000002</c:v>
                </c:pt>
                <c:pt idx="2">
                  <c:v>0.79914200000000002</c:v>
                </c:pt>
                <c:pt idx="3">
                  <c:v>0.52634199999999998</c:v>
                </c:pt>
                <c:pt idx="4">
                  <c:v>0.243092</c:v>
                </c:pt>
                <c:pt idx="5">
                  <c:v>7.4899999999999994E-2</c:v>
                </c:pt>
                <c:pt idx="6">
                  <c:v>1.6650000000000002E-2</c:v>
                </c:pt>
                <c:pt idx="7">
                  <c:v>3.29167E-3</c:v>
                </c:pt>
                <c:pt idx="8">
                  <c:v>6.3333300000000003E-4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E6-4E4F-AA8F-FD4AF328D27D}"/>
            </c:ext>
          </c:extLst>
        </c:ser>
        <c:ser>
          <c:idx val="1"/>
          <c:order val="1"/>
          <c:tx>
            <c:strRef>
              <c:f>'PDCCH FDD Test 2'!$D$5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FDD Test 2'!$B$6:$B$24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2'!$D$6:$D$24</c:f>
              <c:numCache>
                <c:formatCode>0.00</c:formatCode>
                <c:ptCount val="19"/>
                <c:pt idx="0">
                  <c:v>0.98850000000000005</c:v>
                </c:pt>
                <c:pt idx="1">
                  <c:v>0.91749999999999998</c:v>
                </c:pt>
                <c:pt idx="2">
                  <c:v>0.67200000000000004</c:v>
                </c:pt>
                <c:pt idx="3">
                  <c:v>0.34499999999999997</c:v>
                </c:pt>
                <c:pt idx="4">
                  <c:v>0.13900000000000001</c:v>
                </c:pt>
                <c:pt idx="5">
                  <c:v>0.05</c:v>
                </c:pt>
                <c:pt idx="6">
                  <c:v>6.0000000000000001E-3</c:v>
                </c:pt>
                <c:pt idx="7">
                  <c:v>5.0000000000000001E-4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E6-4E4F-AA8F-FD4AF328D27D}"/>
            </c:ext>
          </c:extLst>
        </c:ser>
        <c:ser>
          <c:idx val="2"/>
          <c:order val="2"/>
          <c:tx>
            <c:strRef>
              <c:f>'PDCCH FDD Test 2'!$E$5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FDD Test 2'!$B$6:$B$24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2'!$E$6:$E$24</c:f>
              <c:numCache>
                <c:formatCode>0.0000</c:formatCode>
                <c:ptCount val="19"/>
                <c:pt idx="0">
                  <c:v>0.98799999999999999</c:v>
                </c:pt>
                <c:pt idx="1">
                  <c:v>0.92200000000000004</c:v>
                </c:pt>
                <c:pt idx="2">
                  <c:v>0.73499999999999999</c:v>
                </c:pt>
                <c:pt idx="3">
                  <c:v>0.44700000000000001</c:v>
                </c:pt>
                <c:pt idx="4">
                  <c:v>0.19400000000000001</c:v>
                </c:pt>
                <c:pt idx="5">
                  <c:v>5.7500000000000002E-2</c:v>
                </c:pt>
                <c:pt idx="6">
                  <c:v>1.18E-2</c:v>
                </c:pt>
                <c:pt idx="7">
                  <c:v>1.4E-3</c:v>
                </c:pt>
                <c:pt idx="8">
                  <c:v>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E6-4E4F-AA8F-FD4AF328D27D}"/>
            </c:ext>
          </c:extLst>
        </c:ser>
        <c:ser>
          <c:idx val="3"/>
          <c:order val="3"/>
          <c:tx>
            <c:strRef>
              <c:f>'PDCCH FDD Test 2'!$F$5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FDD Test 2'!$B$6:$B$24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2'!$F$6:$F$24</c:f>
              <c:numCache>
                <c:formatCode>0.0000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E6-4E4F-AA8F-FD4AF328D27D}"/>
            </c:ext>
          </c:extLst>
        </c:ser>
        <c:ser>
          <c:idx val="4"/>
          <c:order val="4"/>
          <c:tx>
            <c:strRef>
              <c:f>'PDCCH FDD Test 2'!$G$5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FDD Test 2'!$B$6:$B$24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2'!$G$6:$G$24</c:f>
              <c:numCache>
                <c:formatCode>0.0000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E6-4E4F-AA8F-FD4AF328D27D}"/>
            </c:ext>
          </c:extLst>
        </c:ser>
        <c:ser>
          <c:idx val="5"/>
          <c:order val="5"/>
          <c:tx>
            <c:strRef>
              <c:f>'PDCCH FDD Test 2'!$H$5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FDD Test 2'!$B$6:$B$24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2'!$H$6:$H$24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CE6-4E4F-AA8F-FD4AF328D27D}"/>
            </c:ext>
          </c:extLst>
        </c:ser>
        <c:ser>
          <c:idx val="6"/>
          <c:order val="6"/>
          <c:tx>
            <c:strRef>
              <c:f>'PDCCH FDD Test 2'!$I$5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FDD Test 2'!$B$6:$B$24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2'!$I$6:$I$24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CE6-4E4F-AA8F-FD4AF328D27D}"/>
            </c:ext>
          </c:extLst>
        </c:ser>
        <c:ser>
          <c:idx val="7"/>
          <c:order val="7"/>
          <c:tx>
            <c:strRef>
              <c:f>'PDCCH FDD Test 2'!$J$5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FDD Test 2'!$B$6:$B$24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2'!$J$6:$J$24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CE6-4E4F-AA8F-FD4AF328D27D}"/>
            </c:ext>
          </c:extLst>
        </c:ser>
        <c:ser>
          <c:idx val="8"/>
          <c:order val="8"/>
          <c:tx>
            <c:strRef>
              <c:f>'PDCCH FDD Test 2'!$K$5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FDD Test 2'!$B$6:$B$24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2'!$K$6:$K$24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CE6-4E4F-AA8F-FD4AF328D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390704"/>
        <c:axId val="328391264"/>
      </c:scatterChart>
      <c:valAx>
        <c:axId val="3283907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391264"/>
        <c:crosses val="autoZero"/>
        <c:crossBetween val="midCat"/>
      </c:valAx>
      <c:valAx>
        <c:axId val="32839126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3907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FDD Test 2'!$O$5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FDD Test 2'!$N$6:$N$24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2'!$O$6:$O$24</c:f>
              <c:numCache>
                <c:formatCode>0.00</c:formatCode>
                <c:ptCount val="19"/>
                <c:pt idx="0">
                  <c:v>0.87429999999999997</c:v>
                </c:pt>
                <c:pt idx="1">
                  <c:v>0.652308</c:v>
                </c:pt>
                <c:pt idx="2">
                  <c:v>0.36478300000000002</c:v>
                </c:pt>
                <c:pt idx="3">
                  <c:v>0.14330799999999999</c:v>
                </c:pt>
                <c:pt idx="4">
                  <c:v>4.02917E-2</c:v>
                </c:pt>
                <c:pt idx="5">
                  <c:v>8.9666699999999995E-3</c:v>
                </c:pt>
                <c:pt idx="6">
                  <c:v>2.1166700000000002E-3</c:v>
                </c:pt>
                <c:pt idx="7">
                  <c:v>5.5833300000000005E-4</c:v>
                </c:pt>
                <c:pt idx="8">
                  <c:v>1.6666700000000001E-4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4F-40E7-9557-FC25786C5545}"/>
            </c:ext>
          </c:extLst>
        </c:ser>
        <c:ser>
          <c:idx val="1"/>
          <c:order val="1"/>
          <c:tx>
            <c:strRef>
              <c:f>'PDCCH FDD Test 2'!$P$5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FDD Test 2'!$N$6:$N$24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2'!$P$6:$P$24</c:f>
              <c:numCache>
                <c:formatCode>0.00</c:formatCode>
                <c:ptCount val="19"/>
                <c:pt idx="0">
                  <c:v>0.94299999999999995</c:v>
                </c:pt>
                <c:pt idx="1">
                  <c:v>0.76100000000000001</c:v>
                </c:pt>
                <c:pt idx="2">
                  <c:v>0.45100000000000001</c:v>
                </c:pt>
                <c:pt idx="3">
                  <c:v>0.193</c:v>
                </c:pt>
                <c:pt idx="4">
                  <c:v>6.3500000000000001E-2</c:v>
                </c:pt>
                <c:pt idx="5">
                  <c:v>1.55E-2</c:v>
                </c:pt>
                <c:pt idx="6">
                  <c:v>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4F-40E7-9557-FC25786C5545}"/>
            </c:ext>
          </c:extLst>
        </c:ser>
        <c:ser>
          <c:idx val="2"/>
          <c:order val="2"/>
          <c:tx>
            <c:strRef>
              <c:f>'PDCCH FDD Test 2'!$Q$5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FDD Test 2'!$N$6:$N$24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2'!$Q$6:$Q$24</c:f>
              <c:numCache>
                <c:formatCode>0.0000</c:formatCode>
                <c:ptCount val="19"/>
                <c:pt idx="0">
                  <c:v>0.78800000000000003</c:v>
                </c:pt>
                <c:pt idx="1">
                  <c:v>0.50600000000000001</c:v>
                </c:pt>
                <c:pt idx="2">
                  <c:v>0.23499999999999999</c:v>
                </c:pt>
                <c:pt idx="3">
                  <c:v>7.5800000000000006E-2</c:v>
                </c:pt>
                <c:pt idx="4">
                  <c:v>1.7500000000000002E-2</c:v>
                </c:pt>
                <c:pt idx="5">
                  <c:v>2.5000000000000001E-3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4F-40E7-9557-FC25786C5545}"/>
            </c:ext>
          </c:extLst>
        </c:ser>
        <c:ser>
          <c:idx val="3"/>
          <c:order val="3"/>
          <c:tx>
            <c:strRef>
              <c:f>'PDCCH FDD Test 2'!$R$5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FDD Test 2'!$N$6:$N$24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2'!$R$6:$R$24</c:f>
              <c:numCache>
                <c:formatCode>0.0000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D4F-40E7-9557-FC25786C5545}"/>
            </c:ext>
          </c:extLst>
        </c:ser>
        <c:ser>
          <c:idx val="4"/>
          <c:order val="4"/>
          <c:tx>
            <c:strRef>
              <c:f>'PDCCH FDD Test 2'!$S$5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FDD Test 2'!$N$6:$N$24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2'!$S$6:$S$24</c:f>
              <c:numCache>
                <c:formatCode>0.0000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D4F-40E7-9557-FC25786C5545}"/>
            </c:ext>
          </c:extLst>
        </c:ser>
        <c:ser>
          <c:idx val="5"/>
          <c:order val="5"/>
          <c:tx>
            <c:strRef>
              <c:f>'PDCCH FDD Test 2'!$T$5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FDD Test 2'!$N$6:$N$24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2'!$T$6:$T$24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D4F-40E7-9557-FC25786C5545}"/>
            </c:ext>
          </c:extLst>
        </c:ser>
        <c:ser>
          <c:idx val="6"/>
          <c:order val="6"/>
          <c:tx>
            <c:strRef>
              <c:f>'PDCCH FDD Test 2'!$U$5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FDD Test 2'!$N$6:$N$24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2'!$U$6:$U$24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D4F-40E7-9557-FC25786C5545}"/>
            </c:ext>
          </c:extLst>
        </c:ser>
        <c:ser>
          <c:idx val="7"/>
          <c:order val="7"/>
          <c:tx>
            <c:strRef>
              <c:f>'PDCCH FDD Test 2'!$V$5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FDD Test 2'!$N$6:$N$24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2'!$V$6:$V$24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D4F-40E7-9557-FC25786C5545}"/>
            </c:ext>
          </c:extLst>
        </c:ser>
        <c:ser>
          <c:idx val="8"/>
          <c:order val="8"/>
          <c:tx>
            <c:strRef>
              <c:f>'PDCCH FDD Test 2'!$W$5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FDD Test 2'!$N$6:$N$24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FDD Test 2'!$W$6:$W$24</c:f>
              <c:numCache>
                <c:formatCode>0.0</c:formatCode>
                <c:ptCount val="1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D4F-40E7-9557-FC25786C5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476736"/>
        <c:axId val="328477296"/>
      </c:scatterChart>
      <c:valAx>
        <c:axId val="328476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477296"/>
        <c:crosses val="autoZero"/>
        <c:crossBetween val="midCat"/>
      </c:valAx>
      <c:valAx>
        <c:axId val="328477296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84767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78</xdr:row>
      <xdr:rowOff>175211</xdr:rowOff>
    </xdr:from>
    <xdr:to>
      <xdr:col>11</xdr:col>
      <xdr:colOff>0</xdr:colOff>
      <xdr:row>101</xdr:row>
      <xdr:rowOff>84044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79</xdr:row>
      <xdr:rowOff>0</xdr:rowOff>
    </xdr:from>
    <xdr:to>
      <xdr:col>23</xdr:col>
      <xdr:colOff>0</xdr:colOff>
      <xdr:row>101</xdr:row>
      <xdr:rowOff>99333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175211</xdr:rowOff>
    </xdr:from>
    <xdr:to>
      <xdr:col>11</xdr:col>
      <xdr:colOff>0</xdr:colOff>
      <xdr:row>49</xdr:row>
      <xdr:rowOff>84044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27</xdr:row>
      <xdr:rowOff>0</xdr:rowOff>
    </xdr:from>
    <xdr:to>
      <xdr:col>23</xdr:col>
      <xdr:colOff>0</xdr:colOff>
      <xdr:row>49</xdr:row>
      <xdr:rowOff>99333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175211</xdr:rowOff>
    </xdr:from>
    <xdr:to>
      <xdr:col>11</xdr:col>
      <xdr:colOff>0</xdr:colOff>
      <xdr:row>49</xdr:row>
      <xdr:rowOff>84044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27</xdr:row>
      <xdr:rowOff>0</xdr:rowOff>
    </xdr:from>
    <xdr:to>
      <xdr:col>23</xdr:col>
      <xdr:colOff>0</xdr:colOff>
      <xdr:row>49</xdr:row>
      <xdr:rowOff>99333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J13" sqref="J13"/>
    </sheetView>
  </sheetViews>
  <sheetFormatPr defaultRowHeight="15"/>
  <sheetData>
    <row r="1" spans="1:7">
      <c r="A1" s="1" t="s">
        <v>29</v>
      </c>
      <c r="B1" s="2"/>
      <c r="C1" s="2"/>
      <c r="D1" s="2"/>
      <c r="E1" s="2"/>
      <c r="F1" s="2"/>
      <c r="G1" s="1" t="s">
        <v>45</v>
      </c>
    </row>
    <row r="2" spans="1:7">
      <c r="A2" s="1" t="s">
        <v>46</v>
      </c>
      <c r="B2" s="1"/>
      <c r="C2" s="1"/>
      <c r="D2" s="1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spans="1:7">
      <c r="A4" s="1" t="s">
        <v>47</v>
      </c>
      <c r="B4" s="2"/>
      <c r="C4" s="2"/>
      <c r="D4" s="2"/>
      <c r="E4" s="2"/>
      <c r="F4" s="2"/>
      <c r="G4" s="2"/>
    </row>
    <row r="5" spans="1:7">
      <c r="A5" s="1" t="s">
        <v>0</v>
      </c>
      <c r="B5" s="2"/>
      <c r="C5" s="2"/>
      <c r="D5" s="2"/>
      <c r="E5" s="2"/>
      <c r="F5" s="2"/>
      <c r="G5" s="2"/>
    </row>
    <row r="6" spans="1:7">
      <c r="A6" s="1" t="s">
        <v>30</v>
      </c>
      <c r="B6" s="2"/>
      <c r="C6" s="2"/>
      <c r="D6" s="2"/>
      <c r="E6" s="2"/>
      <c r="F6" s="2"/>
      <c r="G6" s="2"/>
    </row>
    <row r="7" spans="1:7">
      <c r="A7" s="1" t="s">
        <v>1</v>
      </c>
      <c r="B7" s="2"/>
      <c r="C7" s="2"/>
      <c r="D7" s="2"/>
      <c r="E7" s="2"/>
      <c r="F7" s="2"/>
      <c r="G7" s="2"/>
    </row>
    <row r="10" spans="1:7">
      <c r="A10" s="1" t="s">
        <v>31</v>
      </c>
    </row>
    <row r="11" spans="1:7">
      <c r="A11" s="32" t="s">
        <v>48</v>
      </c>
    </row>
    <row r="12" spans="1:7">
      <c r="A12" t="s">
        <v>49</v>
      </c>
    </row>
  </sheetData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"/>
  <sheetViews>
    <sheetView workbookViewId="0">
      <selection activeCell="K11" sqref="K11"/>
    </sheetView>
  </sheetViews>
  <sheetFormatPr defaultRowHeight="15"/>
  <cols>
    <col min="1" max="1" width="17" style="32" customWidth="1"/>
  </cols>
  <sheetData>
    <row r="1" spans="1:30" ht="15.75" thickBot="1">
      <c r="B1" s="43"/>
      <c r="C1" s="43"/>
      <c r="D1" s="43"/>
      <c r="E1" s="43"/>
      <c r="F1" s="32"/>
    </row>
    <row r="2" spans="1:30" ht="26.25" customHeight="1" thickBot="1">
      <c r="A2" s="69" t="s">
        <v>33</v>
      </c>
      <c r="B2" s="69" t="s">
        <v>23</v>
      </c>
      <c r="C2" s="71" t="s">
        <v>9</v>
      </c>
      <c r="D2" s="71" t="s">
        <v>10</v>
      </c>
      <c r="E2" s="71" t="s">
        <v>8</v>
      </c>
      <c r="F2" s="65" t="s">
        <v>28</v>
      </c>
      <c r="G2" s="66"/>
      <c r="H2" s="65" t="s">
        <v>50</v>
      </c>
      <c r="I2" s="66"/>
      <c r="J2" s="65" t="s">
        <v>51</v>
      </c>
      <c r="K2" s="66"/>
      <c r="L2" s="65" t="s">
        <v>21</v>
      </c>
      <c r="M2" s="66"/>
      <c r="N2" s="65" t="s">
        <v>22</v>
      </c>
      <c r="O2" s="66"/>
      <c r="P2" s="65" t="s">
        <v>11</v>
      </c>
      <c r="Q2" s="66"/>
      <c r="R2" s="65" t="s">
        <v>12</v>
      </c>
      <c r="S2" s="66"/>
      <c r="T2" s="65" t="s">
        <v>13</v>
      </c>
      <c r="U2" s="66"/>
      <c r="V2" s="65" t="s">
        <v>14</v>
      </c>
      <c r="W2" s="66"/>
      <c r="X2" s="65" t="s">
        <v>15</v>
      </c>
      <c r="Y2" s="66"/>
      <c r="Z2" s="65" t="s">
        <v>16</v>
      </c>
      <c r="AA2" s="66"/>
      <c r="AB2" s="65" t="s">
        <v>17</v>
      </c>
      <c r="AC2" s="66"/>
      <c r="AD2" s="31" t="s">
        <v>18</v>
      </c>
    </row>
    <row r="3" spans="1:30" ht="15.75" thickBot="1">
      <c r="A3" s="70"/>
      <c r="B3" s="70"/>
      <c r="C3" s="72"/>
      <c r="D3" s="72"/>
      <c r="E3" s="72"/>
      <c r="F3" s="21" t="s">
        <v>19</v>
      </c>
      <c r="G3" s="21" t="s">
        <v>20</v>
      </c>
      <c r="H3" s="21" t="s">
        <v>19</v>
      </c>
      <c r="I3" s="21" t="s">
        <v>20</v>
      </c>
      <c r="J3" s="21" t="s">
        <v>19</v>
      </c>
      <c r="K3" s="21" t="s">
        <v>20</v>
      </c>
      <c r="L3" s="21" t="s">
        <v>19</v>
      </c>
      <c r="M3" s="21" t="s">
        <v>20</v>
      </c>
      <c r="N3" s="21" t="s">
        <v>19</v>
      </c>
      <c r="O3" s="21" t="s">
        <v>20</v>
      </c>
      <c r="P3" s="21" t="s">
        <v>19</v>
      </c>
      <c r="Q3" s="21" t="s">
        <v>20</v>
      </c>
      <c r="R3" s="21" t="s">
        <v>19</v>
      </c>
      <c r="S3" s="21" t="s">
        <v>20</v>
      </c>
      <c r="T3" s="21" t="s">
        <v>19</v>
      </c>
      <c r="U3" s="21" t="s">
        <v>20</v>
      </c>
      <c r="V3" s="21" t="s">
        <v>19</v>
      </c>
      <c r="W3" s="21" t="s">
        <v>20</v>
      </c>
      <c r="X3" s="21" t="s">
        <v>19</v>
      </c>
      <c r="Y3" s="21" t="s">
        <v>20</v>
      </c>
      <c r="Z3" s="21" t="s">
        <v>19</v>
      </c>
      <c r="AA3" s="21" t="s">
        <v>20</v>
      </c>
      <c r="AB3" s="21" t="s">
        <v>19</v>
      </c>
      <c r="AC3" s="21" t="s">
        <v>20</v>
      </c>
      <c r="AD3" s="21" t="s">
        <v>20</v>
      </c>
    </row>
    <row r="4" spans="1:30" ht="15.75" thickBot="1">
      <c r="A4" s="58" t="s">
        <v>43</v>
      </c>
      <c r="B4" s="42">
        <v>0.2</v>
      </c>
      <c r="C4" s="22">
        <v>10.45</v>
      </c>
      <c r="D4" s="22">
        <v>4.57</v>
      </c>
      <c r="E4" s="22" t="s">
        <v>2</v>
      </c>
      <c r="F4" s="23">
        <f ca="1">INDEX('PDSCH FDD Test 1'!$C$26:$K$26,MATCH('PDSCH Alignment'!F$2,'PDSCH FDD Test 1'!$C$6:$K$6,0))</f>
        <v>15.137672709846843</v>
      </c>
      <c r="G4" s="27">
        <f ca="1">INDEX('PDSCH FDD Test 1'!$O$26:$W$26,MATCH('PDSCH Alignment'!F$2,'PDSCH FDD Test 1'!$O$6:$W$6,0))</f>
        <v>13.309331653049178</v>
      </c>
      <c r="H4" s="23">
        <f ca="1">INDEX('PDSCH FDD Test 1'!$C$26:$K$26,MATCH('PDSCH Alignment'!H$2,'PDSCH FDD Test 1'!$C$6:$K$6,0))</f>
        <v>15.737857393366831</v>
      </c>
      <c r="I4" s="27">
        <f ca="1">INDEX('PDSCH FDD Test 1'!$O$26:$W$26,MATCH('PDSCH Alignment'!H$2,'PDSCH FDD Test 1'!$O$6:$W$6,0))</f>
        <v>14.701032164799475</v>
      </c>
      <c r="J4" s="23">
        <f ca="1">INDEX('PDSCH FDD Test 1'!$C$26:$K$26,MATCH('PDSCH Alignment'!J$2,'PDSCH FDD Test 1'!$C$6:$K$6,0))</f>
        <v>16.204062718742634</v>
      </c>
      <c r="K4" s="27">
        <f ca="1">INDEX('PDSCH FDD Test 1'!$O$26:$W$26,MATCH('PDSCH Alignment'!J$2,'PDSCH FDD Test 1'!$O$6:$W$6,0))</f>
        <v>14.594348360035774</v>
      </c>
      <c r="L4" s="23" t="str">
        <f ca="1">INDEX('PDSCH FDD Test 1'!$C$26:$K$26,MATCH('PDSCH Alignment'!L$2,'PDSCH FDD Test 1'!$C$6:$K$6,0))</f>
        <v/>
      </c>
      <c r="M4" s="27" t="str">
        <f ca="1">INDEX('PDSCH FDD Test 1'!$O$26:$W$26,MATCH('PDSCH Alignment'!L$2,'PDSCH FDD Test 1'!$O$6:$W$6,0))</f>
        <v/>
      </c>
      <c r="N4" s="23" t="str">
        <f ca="1">INDEX('PDSCH FDD Test 1'!$C$26:$K$26,MATCH('PDSCH Alignment'!N$2,'PDSCH FDD Test 1'!$C$6:$K$6,0))</f>
        <v/>
      </c>
      <c r="O4" s="27" t="str">
        <f ca="1">INDEX('PDSCH FDD Test 1'!$O$26:$W$26,MATCH('PDSCH Alignment'!N$2,'PDSCH FDD Test 1'!$O$6:$W$6,0))</f>
        <v/>
      </c>
      <c r="P4" s="23" t="str">
        <f ca="1">INDEX('PDSCH FDD Test 1'!$C$26:$K$26,MATCH('PDSCH Alignment'!P$2,'PDSCH FDD Test 1'!$C$6:$K$6,0))</f>
        <v/>
      </c>
      <c r="Q4" s="27" t="str">
        <f ca="1">INDEX('PDSCH FDD Test 1'!$O$26:$W$26,MATCH('PDSCH Alignment'!P$2,'PDSCH FDD Test 1'!$O$6:$W$6,0))</f>
        <v/>
      </c>
      <c r="R4" s="23" t="str">
        <f ca="1">INDEX('PDSCH FDD Test 1'!$C$26:$K$26,MATCH('PDSCH Alignment'!R$2,'PDSCH FDD Test 1'!$C$6:$K$6,0))</f>
        <v/>
      </c>
      <c r="S4" s="27" t="str">
        <f ca="1">INDEX('PDSCH FDD Test 1'!$O$26:$W$26,MATCH('PDSCH Alignment'!R$2,'PDSCH FDD Test 1'!$O$6:$W$6,0))</f>
        <v/>
      </c>
      <c r="T4" s="23" t="str">
        <f ca="1">INDEX('PDSCH FDD Test 1'!$C$26:$K$26,MATCH('PDSCH Alignment'!T$2,'PDSCH FDD Test 1'!$C$6:$K$6,0))</f>
        <v/>
      </c>
      <c r="U4" s="27" t="str">
        <f ca="1">INDEX('PDSCH FDD Test 1'!$O$26:$W$26,MATCH('PDSCH Alignment'!T$2,'PDSCH FDD Test 1'!$O$6:$W$6,0))</f>
        <v/>
      </c>
      <c r="V4" s="23" t="str">
        <f ca="1">INDEX('PDSCH FDD Test 1'!$C$26:$K$26,MATCH('PDSCH Alignment'!V$2,'PDSCH FDD Test 1'!$C$6:$K$6,0))</f>
        <v/>
      </c>
      <c r="W4" s="27" t="str">
        <f ca="1">INDEX('PDSCH FDD Test 1'!$O$26:$W$26,MATCH('PDSCH Alignment'!V$2,'PDSCH FDD Test 1'!$O$6:$W$6,0))</f>
        <v/>
      </c>
      <c r="X4" s="24">
        <f t="shared" ref="X4:Y4" ca="1" si="0">MAX(F4,H4,J4,L4,N4,P4,R4,T4,V4)-MIN(F4,H4,J4,L4,N4,P4,R4,T4,V4)</f>
        <v>1.0663900088957909</v>
      </c>
      <c r="Y4" s="29">
        <f t="shared" ca="1" si="0"/>
        <v>1.3917005117502974</v>
      </c>
      <c r="Z4" s="24">
        <f t="shared" ref="Z4:AA4" ca="1" si="1">AVERAGE(F4,H4,J4,L4,N4,P4,R4,T4,V4)</f>
        <v>15.693197607318771</v>
      </c>
      <c r="AA4" s="29">
        <f t="shared" ca="1" si="1"/>
        <v>14.201570725961474</v>
      </c>
      <c r="AB4" s="33">
        <f t="shared" ref="AB4:AC4" ca="1" si="2">10*LOG10((10^(Z4/10))/((10^($C4/10))+(10^($D4/10))+1))</f>
        <v>3.9450644951958989</v>
      </c>
      <c r="AC4" s="34">
        <f t="shared" ca="1" si="2"/>
        <v>2.4534376138386014</v>
      </c>
      <c r="AD4" s="55">
        <f t="shared" ref="AD4" ca="1" si="3">$AB4-AC4</f>
        <v>1.4916268813572975</v>
      </c>
    </row>
    <row r="5" spans="1:30" ht="15.75" thickBot="1">
      <c r="A5" s="67" t="s">
        <v>44</v>
      </c>
      <c r="B5" s="73">
        <v>0.1</v>
      </c>
      <c r="C5" s="75">
        <v>11.75</v>
      </c>
      <c r="D5" s="75">
        <v>5.76</v>
      </c>
      <c r="E5" s="22" t="s">
        <v>3</v>
      </c>
      <c r="F5" s="59">
        <f ca="1">INDEX('PDSCH FDD Test 2'!$C$26:$K$26,MATCH('PDSCH Alignment'!F$2,'PDSCH FDD Test 2'!$C$6:$K$6,0))</f>
        <v>21.345797943046929</v>
      </c>
      <c r="G5" s="60">
        <f ca="1">INDEX('PDSCH FDD Test 2'!$O$26:$W$26,MATCH('PDSCH Alignment'!F$2,'PDSCH FDD Test 2'!$O$6:$W$6,0))</f>
        <v>18.766399888676141</v>
      </c>
      <c r="H5" s="59">
        <f ca="1">INDEX('PDSCH FDD Test 2'!$C$26:$K$26,MATCH('PDSCH Alignment'!H$2,'PDSCH FDD Test 2'!$C$6:$K$6,0))</f>
        <v>23.124053089346209</v>
      </c>
      <c r="I5" s="60">
        <f ca="1">INDEX('PDSCH FDD Test 2'!$O$26:$W$26,MATCH('PDSCH Alignment'!H$2,'PDSCH FDD Test 2'!$O$6:$W$6,0))</f>
        <v>20.224287476525696</v>
      </c>
      <c r="J5" s="59" t="str">
        <f ca="1">INDEX('PDSCH FDD Test 2'!$C$26:$K$26,MATCH('PDSCH Alignment'!J$2,'PDSCH FDD Test 2'!$C$6:$K$6,0))</f>
        <v/>
      </c>
      <c r="K5" s="60" t="str">
        <f ca="1">INDEX('PDSCH FDD Test 2'!$O$26:$W$26,MATCH('PDSCH Alignment'!J$2,'PDSCH FDD Test 2'!$O$6:$W$6,0))</f>
        <v/>
      </c>
      <c r="L5" s="59" t="str">
        <f ca="1">INDEX('PDSCH FDD Test 2'!$C$26:$K$26,MATCH('PDSCH Alignment'!L$2,'PDSCH FDD Test 2'!$C$6:$K$6,0))</f>
        <v/>
      </c>
      <c r="M5" s="60" t="str">
        <f ca="1">INDEX('PDSCH FDD Test 2'!$O$26:$W$26,MATCH('PDSCH Alignment'!L$2,'PDSCH FDD Test 2'!$O$6:$W$6,0))</f>
        <v/>
      </c>
      <c r="N5" s="59" t="str">
        <f ca="1">INDEX('PDSCH FDD Test 2'!$C$26:$K$26,MATCH('PDSCH Alignment'!N$2,'PDSCH FDD Test 2'!$C$6:$K$6,0))</f>
        <v/>
      </c>
      <c r="O5" s="60" t="str">
        <f ca="1">INDEX('PDSCH FDD Test 2'!$O$26:$W$26,MATCH('PDSCH Alignment'!N$2,'PDSCH FDD Test 2'!$O$6:$W$6,0))</f>
        <v/>
      </c>
      <c r="P5" s="59" t="str">
        <f ca="1">INDEX('PDSCH FDD Test 2'!$C$26:$K$26,MATCH('PDSCH Alignment'!P$2,'PDSCH FDD Test 2'!$C$6:$K$6,0))</f>
        <v/>
      </c>
      <c r="Q5" s="60" t="str">
        <f ca="1">INDEX('PDSCH FDD Test 2'!$O$26:$W$26,MATCH('PDSCH Alignment'!P$2,'PDSCH FDD Test 2'!$O$6:$W$6,0))</f>
        <v/>
      </c>
      <c r="R5" s="59" t="str">
        <f ca="1">INDEX('PDSCH FDD Test 2'!$C$26:$K$26,MATCH('PDSCH Alignment'!R$2,'PDSCH FDD Test 2'!$C$6:$K$6,0))</f>
        <v/>
      </c>
      <c r="S5" s="60" t="str">
        <f ca="1">INDEX('PDSCH FDD Test 2'!$O$26:$W$26,MATCH('PDSCH Alignment'!R$2,'PDSCH FDD Test 2'!$O$6:$W$6,0))</f>
        <v/>
      </c>
      <c r="T5" s="59" t="str">
        <f ca="1">INDEX('PDSCH FDD Test 2'!$C$26:$K$26,MATCH('PDSCH Alignment'!T$2,'PDSCH FDD Test 2'!$C$6:$K$6,0))</f>
        <v/>
      </c>
      <c r="U5" s="60" t="str">
        <f ca="1">INDEX('PDSCH FDD Test 2'!$O$26:$W$26,MATCH('PDSCH Alignment'!T$2,'PDSCH FDD Test 2'!$O$6:$W$6,0))</f>
        <v/>
      </c>
      <c r="V5" s="59" t="str">
        <f ca="1">INDEX('PDSCH FDD Test 2'!$C$26:$K$26,MATCH('PDSCH Alignment'!V$2,'PDSCH FDD Test 2'!$C$6:$K$6,0))</f>
        <v/>
      </c>
      <c r="W5" s="60" t="str">
        <f ca="1">INDEX('PDSCH FDD Test 2'!$O$26:$W$26,MATCH('PDSCH Alignment'!V$2,'PDSCH FDD Test 2'!$O$6:$W$6,0))</f>
        <v/>
      </c>
      <c r="X5" s="61">
        <f t="shared" ref="X5:X6" ca="1" si="4">MAX(F5,H5,J5,L5,N5,P5,R5,T5,V5)-MIN(F5,H5,J5,L5,N5,P5,R5,T5,V5)</f>
        <v>1.7782551462992799</v>
      </c>
      <c r="Y5" s="62">
        <f t="shared" ref="Y5:Y6" ca="1" si="5">MAX(G5,I5,K5,M5,O5,Q5,S5,U5,W5)-MIN(G5,I5,K5,M5,O5,Q5,S5,U5,W5)</f>
        <v>1.4578875878495552</v>
      </c>
      <c r="Z5" s="61">
        <f t="shared" ref="Z5:Z6" ca="1" si="6">AVERAGE(F5,H5,J5,L5,N5,P5,R5,T5,V5)</f>
        <v>22.234925516196569</v>
      </c>
      <c r="AA5" s="63">
        <f t="shared" ref="AA5:AA6" ca="1" si="7">AVERAGE(G5,I5,K5,M5,O5,Q5,S5,U5,W5)</f>
        <v>19.495343682600918</v>
      </c>
      <c r="AB5" s="24">
        <f ca="1">10*LOG10((10^(Z5/10))/((10^($C5/10))+(10^($D5/10))+1))</f>
        <v>9.2837879365020033</v>
      </c>
      <c r="AC5" s="29">
        <f ca="1">10*LOG10((10^(AA5/10))/((10^($C5/10))+(10^($D5/10))+1))</f>
        <v>6.5442061029063501</v>
      </c>
      <c r="AD5" s="64">
        <f ca="1">$AB5-AC5</f>
        <v>2.7395818335956532</v>
      </c>
    </row>
    <row r="6" spans="1:30" ht="15.75" thickBot="1">
      <c r="A6" s="68"/>
      <c r="B6" s="74"/>
      <c r="C6" s="76"/>
      <c r="D6" s="76"/>
      <c r="E6" s="22" t="s">
        <v>4</v>
      </c>
      <c r="F6" s="35">
        <f ca="1">INDEX('PDSCH FDD Test 2'!$C$77:$K$77,MATCH('PDSCH Alignment'!F$2,'PDSCH FDD Test 2'!$C$57:$K$57,0))</f>
        <v>12.466405364500631</v>
      </c>
      <c r="G6" s="36">
        <f ca="1">INDEX('PDSCH FDD Test 2'!$O$77:$W$77,MATCH('PDSCH Alignment'!F$2,'PDSCH FDD Test 2'!$O$57:$W$57,0))</f>
        <v>9.6104294171247098</v>
      </c>
      <c r="H6" s="35">
        <f ca="1">INDEX('PDSCH FDD Test 2'!$C$77:$K$77,MATCH('PDSCH Alignment'!H$2,'PDSCH FDD Test 2'!$C$57:$K$57,0))</f>
        <v>14.484372847358676</v>
      </c>
      <c r="I6" s="36">
        <f ca="1">INDEX('PDSCH FDD Test 2'!$O$77:$W$77,MATCH('PDSCH Alignment'!H$2,'PDSCH FDD Test 2'!$O$57:$W$57,0))</f>
        <v>11.030488881060499</v>
      </c>
      <c r="J6" s="35">
        <f ca="1">INDEX('PDSCH FDD Test 2'!$C$77:$K$77,MATCH('PDSCH Alignment'!J$2,'PDSCH FDD Test 2'!$C$57:$K$57,0))</f>
        <v>11.562876127427906</v>
      </c>
      <c r="K6" s="36">
        <f ca="1">INDEX('PDSCH FDD Test 2'!$O$77:$W$77,MATCH('PDSCH Alignment'!J$2,'PDSCH FDD Test 2'!$O$57:$W$57,0))</f>
        <v>9.0597794076723748</v>
      </c>
      <c r="L6" s="35" t="str">
        <f ca="1">INDEX('PDSCH FDD Test 2'!$C$77:$K$77,MATCH('PDSCH Alignment'!L$2,'PDSCH FDD Test 2'!$C$57:$K$57,0))</f>
        <v/>
      </c>
      <c r="M6" s="36" t="str">
        <f ca="1">INDEX('PDSCH FDD Test 2'!$O$77:$W$77,MATCH('PDSCH Alignment'!L$2,'PDSCH FDD Test 2'!$O$57:$W$57,0))</f>
        <v/>
      </c>
      <c r="N6" s="35" t="str">
        <f ca="1">INDEX('PDSCH FDD Test 2'!$C$77:$K$77,MATCH('PDSCH Alignment'!N$2,'PDSCH FDD Test 2'!$C$57:$K$57,0))</f>
        <v/>
      </c>
      <c r="O6" s="36" t="str">
        <f ca="1">INDEX('PDSCH FDD Test 2'!$O$77:$W$77,MATCH('PDSCH Alignment'!N$2,'PDSCH FDD Test 2'!$O$57:$W$57,0))</f>
        <v/>
      </c>
      <c r="P6" s="35" t="str">
        <f ca="1">INDEX('PDSCH FDD Test 2'!$C$77:$K$77,MATCH('PDSCH Alignment'!P$2,'PDSCH FDD Test 2'!$C$57:$K$57,0))</f>
        <v/>
      </c>
      <c r="Q6" s="36" t="str">
        <f ca="1">INDEX('PDSCH FDD Test 2'!$O$77:$W$77,MATCH('PDSCH Alignment'!P$2,'PDSCH FDD Test 2'!$O$57:$W$57,0))</f>
        <v/>
      </c>
      <c r="R6" s="35" t="str">
        <f ca="1">INDEX('PDSCH FDD Test 2'!$C$77:$K$77,MATCH('PDSCH Alignment'!R$2,'PDSCH FDD Test 2'!$C$57:$K$57,0))</f>
        <v/>
      </c>
      <c r="S6" s="36" t="str">
        <f ca="1">INDEX('PDSCH FDD Test 2'!$O$77:$W$77,MATCH('PDSCH Alignment'!R$2,'PDSCH FDD Test 2'!$O$57:$W$57,0))</f>
        <v/>
      </c>
      <c r="T6" s="35" t="str">
        <f ca="1">INDEX('PDSCH FDD Test 2'!$C$77:$K$77,MATCH('PDSCH Alignment'!T$2,'PDSCH FDD Test 2'!$C$57:$K$57,0))</f>
        <v/>
      </c>
      <c r="U6" s="36" t="str">
        <f ca="1">INDEX('PDSCH FDD Test 2'!$O$77:$W$77,MATCH('PDSCH Alignment'!T$2,'PDSCH FDD Test 2'!$O$57:$W$57,0))</f>
        <v/>
      </c>
      <c r="V6" s="35" t="str">
        <f ca="1">INDEX('PDSCH FDD Test 2'!$C$77:$K$77,MATCH('PDSCH Alignment'!V$2,'PDSCH FDD Test 2'!$C$57:$K$57,0))</f>
        <v/>
      </c>
      <c r="W6" s="36" t="str">
        <f ca="1">INDEX('PDSCH FDD Test 2'!$O$77:$W$77,MATCH('PDSCH Alignment'!V$2,'PDSCH FDD Test 2'!$O$57:$W$57,0))</f>
        <v/>
      </c>
      <c r="X6" s="26">
        <f t="shared" ca="1" si="4"/>
        <v>2.9214967199307704</v>
      </c>
      <c r="Y6" s="28">
        <f t="shared" ca="1" si="5"/>
        <v>1.9707094733881245</v>
      </c>
      <c r="Z6" s="26">
        <f t="shared" ca="1" si="6"/>
        <v>12.837884779762405</v>
      </c>
      <c r="AA6" s="30">
        <f t="shared" ca="1" si="7"/>
        <v>9.9002325686191952</v>
      </c>
      <c r="AB6" s="26">
        <f ca="1">10*LOG10((10^(Z6/10))/((10^($C5/10))+(10^($D5/10))+1))</f>
        <v>-0.11325279993216295</v>
      </c>
      <c r="AC6" s="30">
        <f ca="1">10*LOG10((10^(AA6/10))/((10^($C5/10))+(10^($D5/10))+1))</f>
        <v>-3.0509050110753728</v>
      </c>
      <c r="AD6" s="25">
        <f t="shared" ref="AD6" ca="1" si="8">$AB6-AC6</f>
        <v>2.93765221114321</v>
      </c>
    </row>
  </sheetData>
  <mergeCells count="21">
    <mergeCell ref="A5:A6"/>
    <mergeCell ref="F2:G2"/>
    <mergeCell ref="H2:I2"/>
    <mergeCell ref="J2:K2"/>
    <mergeCell ref="B2:B3"/>
    <mergeCell ref="D2:D3"/>
    <mergeCell ref="E2:E3"/>
    <mergeCell ref="C2:C3"/>
    <mergeCell ref="A2:A3"/>
    <mergeCell ref="B5:B6"/>
    <mergeCell ref="C5:C6"/>
    <mergeCell ref="D5:D6"/>
    <mergeCell ref="X2:Y2"/>
    <mergeCell ref="Z2:AA2"/>
    <mergeCell ref="AB2:AC2"/>
    <mergeCell ref="L2:M2"/>
    <mergeCell ref="N2:O2"/>
    <mergeCell ref="P2:Q2"/>
    <mergeCell ref="R2:S2"/>
    <mergeCell ref="T2:U2"/>
    <mergeCell ref="V2:W2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7"/>
  <sheetViews>
    <sheetView zoomScale="70" zoomScaleNormal="70" workbookViewId="0">
      <selection activeCell="M18" sqref="M18"/>
    </sheetView>
  </sheetViews>
  <sheetFormatPr defaultRowHeight="15"/>
  <cols>
    <col min="2" max="2" width="14.5703125" customWidth="1"/>
    <col min="3" max="11" width="10.5703125" customWidth="1"/>
    <col min="14" max="14" width="14.5703125" customWidth="1"/>
    <col min="15" max="23" width="10.5703125" customWidth="1"/>
  </cols>
  <sheetData>
    <row r="2" spans="2:27" ht="18.75">
      <c r="B2" s="19" t="s">
        <v>25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Z2" t="s">
        <v>32</v>
      </c>
      <c r="AA2" s="32">
        <v>8.5749999999999993</v>
      </c>
    </row>
    <row r="5" spans="2:27" ht="15" customHeight="1">
      <c r="B5" s="77" t="s">
        <v>5</v>
      </c>
      <c r="C5" s="79" t="s">
        <v>24</v>
      </c>
      <c r="D5" s="80"/>
      <c r="E5" s="80"/>
      <c r="F5" s="80"/>
      <c r="G5" s="80"/>
      <c r="H5" s="80"/>
      <c r="I5" s="80"/>
      <c r="J5" s="80"/>
      <c r="K5" s="81"/>
      <c r="N5" s="77" t="s">
        <v>5</v>
      </c>
      <c r="O5" s="79" t="s">
        <v>6</v>
      </c>
      <c r="P5" s="80"/>
      <c r="Q5" s="80"/>
      <c r="R5" s="80"/>
      <c r="S5" s="80"/>
      <c r="T5" s="80"/>
      <c r="U5" s="80"/>
      <c r="V5" s="80"/>
      <c r="W5" s="81"/>
    </row>
    <row r="6" spans="2:27" ht="30">
      <c r="B6" s="78"/>
      <c r="C6" s="3" t="str">
        <f>'PDSCH Alignment'!$F$2</f>
        <v>Intel</v>
      </c>
      <c r="D6" s="3" t="str">
        <f>'PDSCH Alignment'!$H$2</f>
        <v>Huawei</v>
      </c>
      <c r="E6" s="3" t="s">
        <v>51</v>
      </c>
      <c r="F6" s="3" t="str">
        <f>'PDSCH Alignment'!$L$2</f>
        <v>Company 4</v>
      </c>
      <c r="G6" s="3" t="str">
        <f>'PDSCH Alignment'!$N$2</f>
        <v>Company 5</v>
      </c>
      <c r="H6" s="3" t="str">
        <f>'PDSCH Alignment'!$P$2</f>
        <v>Company 6</v>
      </c>
      <c r="I6" s="3" t="str">
        <f>'PDSCH Alignment'!$R$2</f>
        <v>Company 7</v>
      </c>
      <c r="J6" s="3" t="str">
        <f>'PDSCH Alignment'!$T$2</f>
        <v>Company 8</v>
      </c>
      <c r="K6" s="3" t="str">
        <f>'PDSCH Alignment'!$V$2</f>
        <v>Company 9</v>
      </c>
      <c r="N6" s="78"/>
      <c r="O6" s="3" t="str">
        <f>'PDSCH Alignment'!$F$2</f>
        <v>Intel</v>
      </c>
      <c r="P6" s="3" t="str">
        <f>'PDSCH Alignment'!$H$2</f>
        <v>Huawei</v>
      </c>
      <c r="Q6" s="3" t="s">
        <v>51</v>
      </c>
      <c r="R6" s="3" t="str">
        <f>'PDSCH Alignment'!$L$2</f>
        <v>Company 4</v>
      </c>
      <c r="S6" s="3" t="str">
        <f>'PDSCH Alignment'!$N$2</f>
        <v>Company 5</v>
      </c>
      <c r="T6" s="3" t="str">
        <f>'PDSCH Alignment'!$P$2</f>
        <v>Company 6</v>
      </c>
      <c r="U6" s="3" t="str">
        <f>'PDSCH Alignment'!$R$2</f>
        <v>Company 7</v>
      </c>
      <c r="V6" s="3" t="str">
        <f>'PDSCH Alignment'!$T$2</f>
        <v>Company 8</v>
      </c>
      <c r="W6" s="3" t="str">
        <f>'PDSCH Alignment'!$V$2</f>
        <v>Company 9</v>
      </c>
    </row>
    <row r="7" spans="2:27">
      <c r="B7" s="4">
        <v>0</v>
      </c>
      <c r="C7" s="4">
        <v>9.0039599999999997E-2</v>
      </c>
      <c r="D7" s="5"/>
      <c r="E7" s="5">
        <v>3.3399999999999999E-2</v>
      </c>
      <c r="F7" s="5"/>
      <c r="G7" s="5"/>
      <c r="H7" s="5"/>
      <c r="I7" s="4"/>
      <c r="J7" s="4"/>
      <c r="K7" s="6"/>
      <c r="N7" s="4">
        <v>0</v>
      </c>
      <c r="O7" s="4">
        <v>0.48831000000000002</v>
      </c>
      <c r="P7" s="5"/>
      <c r="Q7" s="5">
        <v>0.221</v>
      </c>
      <c r="R7" s="5"/>
      <c r="S7" s="5"/>
      <c r="T7" s="5"/>
      <c r="U7" s="7"/>
      <c r="V7" s="7"/>
      <c r="W7" s="8"/>
    </row>
    <row r="8" spans="2:27">
      <c r="B8" s="4">
        <v>2</v>
      </c>
      <c r="C8" s="4">
        <v>0.35015400000000002</v>
      </c>
      <c r="D8" s="5"/>
      <c r="E8" s="4">
        <v>0.19900000000000001</v>
      </c>
      <c r="F8" s="5"/>
      <c r="G8" s="5"/>
      <c r="H8" s="5"/>
      <c r="I8" s="4"/>
      <c r="J8" s="4"/>
      <c r="K8" s="6"/>
      <c r="N8" s="4">
        <v>2</v>
      </c>
      <c r="O8" s="4">
        <v>1.0571299999999999</v>
      </c>
      <c r="P8" s="5"/>
      <c r="Q8" s="4">
        <v>0.70299999999999996</v>
      </c>
      <c r="R8" s="5"/>
      <c r="S8" s="5"/>
      <c r="T8" s="5"/>
      <c r="U8" s="7"/>
      <c r="V8" s="7"/>
      <c r="W8" s="8"/>
    </row>
    <row r="9" spans="2:27">
      <c r="B9" s="4">
        <v>4</v>
      </c>
      <c r="C9" s="4">
        <v>0.90992399999999996</v>
      </c>
      <c r="D9" s="5"/>
      <c r="E9" s="4">
        <v>0.67400000000000004</v>
      </c>
      <c r="F9" s="5"/>
      <c r="G9" s="5"/>
      <c r="H9" s="5"/>
      <c r="I9" s="4"/>
      <c r="J9" s="4"/>
      <c r="K9" s="6"/>
      <c r="N9" s="4">
        <v>4</v>
      </c>
      <c r="O9" s="4">
        <v>1.8193699999999999</v>
      </c>
      <c r="P9" s="5"/>
      <c r="Q9" s="4">
        <v>1.49</v>
      </c>
      <c r="R9" s="5"/>
      <c r="S9" s="5"/>
      <c r="T9" s="5"/>
      <c r="U9" s="7"/>
      <c r="V9" s="7"/>
      <c r="W9" s="8"/>
    </row>
    <row r="10" spans="2:27">
      <c r="B10" s="4">
        <v>6</v>
      </c>
      <c r="C10" s="4">
        <v>1.6331</v>
      </c>
      <c r="D10" s="5"/>
      <c r="E10" s="4">
        <v>1.46</v>
      </c>
      <c r="F10" s="5"/>
      <c r="G10" s="5"/>
      <c r="H10" s="5"/>
      <c r="I10" s="4"/>
      <c r="J10" s="4"/>
      <c r="K10" s="6"/>
      <c r="N10" s="4">
        <v>6</v>
      </c>
      <c r="O10" s="4">
        <v>2.68451</v>
      </c>
      <c r="P10" s="5"/>
      <c r="Q10" s="4">
        <v>2.2799999999999998</v>
      </c>
      <c r="R10" s="5"/>
      <c r="S10" s="5"/>
      <c r="T10" s="5"/>
      <c r="U10" s="7"/>
      <c r="V10" s="7"/>
      <c r="W10" s="8"/>
    </row>
    <row r="11" spans="2:27">
      <c r="B11" s="4">
        <v>8</v>
      </c>
      <c r="C11" s="4">
        <v>2.51539</v>
      </c>
      <c r="D11" s="5"/>
      <c r="E11" s="4">
        <v>2.3199999999999998</v>
      </c>
      <c r="F11" s="5"/>
      <c r="G11" s="5"/>
      <c r="H11" s="5"/>
      <c r="I11" s="4"/>
      <c r="J11" s="4"/>
      <c r="K11" s="6"/>
      <c r="N11" s="4">
        <v>8</v>
      </c>
      <c r="O11" s="4">
        <v>3.6859099999999998</v>
      </c>
      <c r="P11" s="5"/>
      <c r="Q11" s="4">
        <v>3.07</v>
      </c>
      <c r="R11" s="5"/>
      <c r="S11" s="5"/>
      <c r="T11" s="5"/>
      <c r="U11" s="7"/>
      <c r="V11" s="7"/>
      <c r="W11" s="8"/>
    </row>
    <row r="12" spans="2:27">
      <c r="B12" s="4">
        <v>10</v>
      </c>
      <c r="C12" s="4">
        <v>3.4491399999999999</v>
      </c>
      <c r="D12" s="5">
        <v>3.0251000000000001</v>
      </c>
      <c r="E12" s="4">
        <v>3.15</v>
      </c>
      <c r="F12" s="5"/>
      <c r="G12" s="5"/>
      <c r="H12" s="5"/>
      <c r="I12" s="4"/>
      <c r="J12" s="4"/>
      <c r="K12" s="6"/>
      <c r="N12" s="4">
        <v>10</v>
      </c>
      <c r="O12" s="4">
        <v>4.6634799999999998</v>
      </c>
      <c r="P12" s="5">
        <v>3.6873</v>
      </c>
      <c r="Q12" s="4">
        <v>4</v>
      </c>
      <c r="R12" s="5"/>
      <c r="S12" s="5"/>
      <c r="T12" s="5"/>
      <c r="U12" s="7"/>
      <c r="V12" s="7"/>
      <c r="W12" s="8"/>
    </row>
    <row r="13" spans="2:27">
      <c r="B13" s="4">
        <v>12</v>
      </c>
      <c r="C13" s="4">
        <v>4.4934000000000003</v>
      </c>
      <c r="D13" s="5">
        <v>4.0875000000000004</v>
      </c>
      <c r="E13" s="4">
        <v>4.0199999999999996</v>
      </c>
      <c r="F13" s="5"/>
      <c r="G13" s="5"/>
      <c r="H13" s="5"/>
      <c r="I13" s="4"/>
      <c r="J13" s="4"/>
      <c r="K13" s="6"/>
      <c r="N13" s="4">
        <v>12</v>
      </c>
      <c r="O13" s="4">
        <v>5.54244</v>
      </c>
      <c r="P13" s="5">
        <v>4.7591999999999999</v>
      </c>
      <c r="Q13" s="4">
        <v>4.95</v>
      </c>
      <c r="R13" s="5"/>
      <c r="S13" s="5"/>
      <c r="T13" s="5"/>
      <c r="U13" s="7"/>
      <c r="V13" s="7"/>
      <c r="W13" s="8"/>
    </row>
    <row r="14" spans="2:27">
      <c r="B14" s="4">
        <v>14</v>
      </c>
      <c r="C14" s="4">
        <v>5.5005100000000002</v>
      </c>
      <c r="D14" s="5">
        <v>5.1879999999999997</v>
      </c>
      <c r="E14" s="4">
        <v>4.97</v>
      </c>
      <c r="F14" s="5"/>
      <c r="G14" s="5"/>
      <c r="H14" s="5"/>
      <c r="I14" s="4"/>
      <c r="J14" s="4"/>
      <c r="K14" s="6"/>
      <c r="N14" s="4">
        <v>14</v>
      </c>
      <c r="O14" s="4">
        <v>6.26037</v>
      </c>
      <c r="P14" s="5">
        <v>5.6882000000000001</v>
      </c>
      <c r="Q14" s="4">
        <v>5.8</v>
      </c>
      <c r="R14" s="5"/>
      <c r="S14" s="5"/>
      <c r="T14" s="5"/>
      <c r="U14" s="7"/>
      <c r="V14" s="7"/>
      <c r="W14" s="8"/>
    </row>
    <row r="15" spans="2:27">
      <c r="B15" s="4">
        <v>16</v>
      </c>
      <c r="C15" s="4">
        <v>6.4132999999999996</v>
      </c>
      <c r="D15" s="5">
        <v>6.1360000000000001</v>
      </c>
      <c r="E15" s="4">
        <v>5.92</v>
      </c>
      <c r="F15" s="5"/>
      <c r="G15" s="5"/>
      <c r="H15" s="5"/>
      <c r="I15" s="4"/>
      <c r="J15" s="4"/>
      <c r="K15" s="6"/>
      <c r="N15" s="4">
        <v>16</v>
      </c>
      <c r="O15" s="4">
        <v>6.9292400000000001</v>
      </c>
      <c r="P15" s="5">
        <v>6.6315</v>
      </c>
      <c r="Q15" s="4">
        <v>6.51</v>
      </c>
      <c r="R15" s="5"/>
      <c r="S15" s="5"/>
      <c r="T15" s="5"/>
      <c r="U15" s="7"/>
      <c r="V15" s="7"/>
      <c r="W15" s="8"/>
    </row>
    <row r="16" spans="2:27">
      <c r="B16" s="4">
        <v>18</v>
      </c>
      <c r="C16" s="4">
        <v>7.1802999999999999</v>
      </c>
      <c r="D16" s="5">
        <v>6.9602000000000004</v>
      </c>
      <c r="E16" s="4">
        <v>6.78</v>
      </c>
      <c r="F16" s="5"/>
      <c r="G16" s="5"/>
      <c r="H16" s="5"/>
      <c r="I16" s="4"/>
      <c r="J16" s="4"/>
      <c r="K16" s="6"/>
      <c r="N16" s="4">
        <v>18</v>
      </c>
      <c r="O16" s="4">
        <v>7.4870999999999999</v>
      </c>
      <c r="P16" s="5">
        <v>7.3079999999999998</v>
      </c>
      <c r="Q16" s="4">
        <v>7.14</v>
      </c>
      <c r="R16" s="5"/>
      <c r="S16" s="5"/>
      <c r="T16" s="5"/>
      <c r="U16" s="7"/>
      <c r="V16" s="7"/>
      <c r="W16" s="8"/>
    </row>
    <row r="17" spans="2:23">
      <c r="B17" s="4">
        <v>20</v>
      </c>
      <c r="C17" s="4">
        <v>7.7496</v>
      </c>
      <c r="D17" s="5">
        <v>7.6414999999999997</v>
      </c>
      <c r="E17" s="4">
        <v>7.47</v>
      </c>
      <c r="F17" s="5"/>
      <c r="G17" s="5"/>
      <c r="H17" s="5"/>
      <c r="I17" s="4"/>
      <c r="J17" s="4"/>
      <c r="K17" s="6"/>
      <c r="N17" s="4">
        <v>20</v>
      </c>
      <c r="O17" s="4">
        <v>7.9192</v>
      </c>
      <c r="P17" s="5">
        <v>7.8510999999999997</v>
      </c>
      <c r="Q17" s="4">
        <v>7.63</v>
      </c>
      <c r="R17" s="5"/>
      <c r="S17" s="5"/>
      <c r="T17" s="5"/>
      <c r="U17" s="7"/>
      <c r="V17" s="7"/>
      <c r="W17" s="8"/>
    </row>
    <row r="18" spans="2:23">
      <c r="B18" s="4">
        <v>22</v>
      </c>
      <c r="C18" s="4">
        <v>8.1516800000000007</v>
      </c>
      <c r="D18" s="5">
        <v>8.0083000000000002</v>
      </c>
      <c r="E18" s="5">
        <v>7.95</v>
      </c>
      <c r="F18" s="5"/>
      <c r="G18" s="5"/>
      <c r="H18" s="5"/>
      <c r="I18" s="4"/>
      <c r="J18" s="4"/>
      <c r="K18" s="6"/>
      <c r="N18" s="4">
        <v>22</v>
      </c>
      <c r="O18" s="4">
        <v>8.2345699999999997</v>
      </c>
      <c r="P18" s="5">
        <v>8.0845000000000002</v>
      </c>
      <c r="Q18" s="5">
        <v>8.0399999999999991</v>
      </c>
      <c r="R18" s="5"/>
      <c r="S18" s="5"/>
      <c r="T18" s="5"/>
      <c r="U18" s="7"/>
      <c r="V18" s="7"/>
      <c r="W18" s="8"/>
    </row>
    <row r="19" spans="2:23">
      <c r="B19" s="4">
        <v>24</v>
      </c>
      <c r="C19" s="4">
        <v>8.37988</v>
      </c>
      <c r="D19" s="5">
        <v>8.2464999999999993</v>
      </c>
      <c r="E19" s="5">
        <v>8.2899999999999991</v>
      </c>
      <c r="F19" s="5"/>
      <c r="G19" s="5"/>
      <c r="H19" s="5"/>
      <c r="I19" s="4"/>
      <c r="J19" s="4"/>
      <c r="K19" s="6"/>
      <c r="N19" s="4">
        <v>24</v>
      </c>
      <c r="O19" s="4">
        <v>8.41751</v>
      </c>
      <c r="P19" s="5">
        <v>8.2797999999999998</v>
      </c>
      <c r="Q19" s="5">
        <v>8.31</v>
      </c>
      <c r="R19" s="5"/>
      <c r="S19" s="5"/>
      <c r="T19" s="5"/>
      <c r="U19" s="7"/>
      <c r="V19" s="7"/>
      <c r="W19" s="8"/>
    </row>
    <row r="20" spans="2:23">
      <c r="B20" s="4">
        <v>26</v>
      </c>
      <c r="C20" s="4">
        <v>8.50183</v>
      </c>
      <c r="D20" s="5">
        <v>8.4369999999999994</v>
      </c>
      <c r="E20" s="5">
        <v>8.4499999999999993</v>
      </c>
      <c r="F20" s="5"/>
      <c r="G20" s="5"/>
      <c r="H20" s="5"/>
      <c r="I20" s="4"/>
      <c r="J20" s="4"/>
      <c r="K20" s="6"/>
      <c r="N20" s="4">
        <v>26</v>
      </c>
      <c r="O20" s="4">
        <v>8.5127900000000007</v>
      </c>
      <c r="P20" s="5">
        <v>8.4228000000000005</v>
      </c>
      <c r="Q20" s="5">
        <v>8.4700000000000006</v>
      </c>
      <c r="R20" s="5"/>
      <c r="S20" s="5"/>
      <c r="T20" s="5"/>
      <c r="U20" s="7"/>
      <c r="V20" s="7"/>
      <c r="W20" s="8"/>
    </row>
    <row r="21" spans="2:23">
      <c r="B21" s="4"/>
      <c r="C21" s="4"/>
      <c r="D21" s="5">
        <v>8.5180000000000007</v>
      </c>
      <c r="E21" s="5"/>
      <c r="F21" s="5"/>
      <c r="G21" s="5"/>
      <c r="H21" s="5"/>
      <c r="I21" s="4"/>
      <c r="J21" s="4"/>
      <c r="K21" s="6"/>
      <c r="N21" s="4"/>
      <c r="O21" s="4"/>
      <c r="P21" s="5">
        <v>8.5084999999999997</v>
      </c>
      <c r="Q21" s="5"/>
      <c r="R21" s="5"/>
      <c r="S21" s="5"/>
      <c r="T21" s="5"/>
      <c r="U21" s="7"/>
      <c r="V21" s="7"/>
      <c r="W21" s="8"/>
    </row>
    <row r="22" spans="2:23">
      <c r="B22" s="4"/>
      <c r="C22" s="4"/>
      <c r="D22" s="5">
        <v>8.5749999999999993</v>
      </c>
      <c r="E22" s="5"/>
      <c r="F22" s="5"/>
      <c r="G22" s="5"/>
      <c r="H22" s="5"/>
      <c r="I22" s="4"/>
      <c r="J22" s="9"/>
      <c r="K22" s="6"/>
      <c r="N22" s="4"/>
      <c r="O22" s="4"/>
      <c r="P22" s="5">
        <v>8.5749999999999993</v>
      </c>
      <c r="Q22" s="5"/>
      <c r="R22" s="5"/>
      <c r="S22" s="5"/>
      <c r="T22" s="5"/>
      <c r="U22" s="7"/>
      <c r="V22" s="10"/>
      <c r="W22" s="8"/>
    </row>
    <row r="23" spans="2:23">
      <c r="B23" s="4"/>
      <c r="C23" s="5"/>
      <c r="D23" s="5"/>
      <c r="E23" s="5"/>
      <c r="F23" s="5"/>
      <c r="G23" s="5"/>
      <c r="H23" s="5"/>
      <c r="I23" s="4"/>
      <c r="J23" s="11"/>
      <c r="K23" s="6"/>
      <c r="N23" s="4"/>
      <c r="O23" s="5"/>
      <c r="P23" s="5"/>
      <c r="Q23" s="5"/>
      <c r="R23" s="5"/>
      <c r="S23" s="5"/>
      <c r="T23" s="5"/>
      <c r="U23" s="7"/>
      <c r="V23" s="12"/>
      <c r="W23" s="8"/>
    </row>
    <row r="24" spans="2:23">
      <c r="B24" s="4"/>
      <c r="C24" s="5"/>
      <c r="D24" s="5"/>
      <c r="E24" s="5"/>
      <c r="F24" s="5"/>
      <c r="G24" s="5"/>
      <c r="H24" s="5"/>
      <c r="I24" s="5"/>
      <c r="J24" s="5"/>
      <c r="K24" s="6"/>
      <c r="N24" s="4"/>
      <c r="O24" s="5"/>
      <c r="P24" s="5"/>
      <c r="Q24" s="5"/>
      <c r="R24" s="5"/>
      <c r="S24" s="5"/>
      <c r="T24" s="5"/>
      <c r="U24" s="13"/>
      <c r="V24" s="13"/>
      <c r="W24" s="8"/>
    </row>
    <row r="25" spans="2:23" ht="15.75" thickBot="1">
      <c r="B25" s="4"/>
      <c r="C25" s="5"/>
      <c r="D25" s="5"/>
      <c r="E25" s="5"/>
      <c r="F25" s="5"/>
      <c r="G25" s="5"/>
      <c r="H25" s="5"/>
      <c r="I25" s="5"/>
      <c r="J25" s="5"/>
      <c r="K25" s="14"/>
      <c r="N25" s="4"/>
      <c r="O25" s="5"/>
      <c r="P25" s="5"/>
      <c r="Q25" s="5"/>
      <c r="R25" s="5"/>
      <c r="S25" s="5"/>
      <c r="T25" s="5"/>
      <c r="U25" s="13"/>
      <c r="V25" s="13"/>
      <c r="W25" s="15"/>
    </row>
    <row r="26" spans="2:23" ht="30.75" thickBot="1">
      <c r="B26" s="16" t="s">
        <v>7</v>
      </c>
      <c r="C26" s="17">
        <f ca="1">IFERROR(FORECAST(LOG10($B$27),OFFSET($B$6,MATCH($B$27,C$7:C$25,1),0,2,1),LOG10(OFFSET(C$6,MATCH($B$27,C$7:C$25,1),0,2,1))),"")</f>
        <v>15.137672709846843</v>
      </c>
      <c r="D26" s="17">
        <f t="shared" ref="D26:J26" ca="1" si="0">IFERROR(FORECAST(LOG10($B$27),OFFSET($B$6,MATCH($B$27,D$7:D$25,1),0,2,1),LOG10(OFFSET(D$6,MATCH($B$27,D$7:D$25,1),0,2,1))),"")</f>
        <v>15.737857393366831</v>
      </c>
      <c r="E26" s="17">
        <f t="shared" ca="1" si="0"/>
        <v>16.204062718742634</v>
      </c>
      <c r="F26" s="17" t="str">
        <f t="shared" ca="1" si="0"/>
        <v/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ca="1">IFERROR(FORECAST(LOG10($B$27),OFFSET($B$6,MATCH($B$27,K$7:K$25,1),0,2,1),LOG10(OFFSET(K$6,MATCH($B$27,K$7:K$25,1),0,2,1))),"")</f>
        <v/>
      </c>
      <c r="N26" s="16" t="s">
        <v>7</v>
      </c>
      <c r="O26" s="17">
        <f ca="1">IFERROR(FORECAST(LOG10($N$27),OFFSET($N$6,MATCH($N$27,O$7:O$25,1),0,2,1),LOG10(OFFSET(O$6,MATCH($N$27,O$7:O$25,1),0,2,1))),"")</f>
        <v>13.309331653049178</v>
      </c>
      <c r="P26" s="17">
        <f t="shared" ref="P26:V26" ca="1" si="1">IFERROR(FORECAST(LOG10($N$27),OFFSET($N$6,MATCH($N$27,P$7:P$25,1),0,2,1),LOG10(OFFSET(P$6,MATCH($N$27,P$7:P$25,1),0,2,1))),"")</f>
        <v>14.701032164799475</v>
      </c>
      <c r="Q26" s="17">
        <f t="shared" ca="1" si="1"/>
        <v>14.594348360035774</v>
      </c>
      <c r="R26" s="17" t="str">
        <f t="shared" ca="1" si="1"/>
        <v/>
      </c>
      <c r="S26" s="17" t="str">
        <f t="shared" ca="1" si="1"/>
        <v/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ca="1">IFERROR(FORECAST(LOG10($N$27),OFFSET($N$6,MATCH($N$27,W$7:W$25,1),0,2,1),LOG10(OFFSET(W$6,MATCH($N$27,W$7:W$25,1),0,2,1))),"")</f>
        <v/>
      </c>
    </row>
    <row r="27" spans="2:23">
      <c r="B27" s="20">
        <f>0.7*$AA$2</f>
        <v>6.0024999999999995</v>
      </c>
      <c r="N27" s="20">
        <f>0.7*$AA$2</f>
        <v>6.0024999999999995</v>
      </c>
    </row>
  </sheetData>
  <mergeCells count="4">
    <mergeCell ref="B5:B6"/>
    <mergeCell ref="C5:K5"/>
    <mergeCell ref="N5:N6"/>
    <mergeCell ref="O5:W5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8"/>
  <sheetViews>
    <sheetView topLeftCell="A58" zoomScale="70" zoomScaleNormal="70" workbookViewId="0">
      <selection activeCell="Y80" sqref="Y80"/>
    </sheetView>
  </sheetViews>
  <sheetFormatPr defaultRowHeight="15"/>
  <cols>
    <col min="2" max="2" width="14.5703125" customWidth="1"/>
    <col min="3" max="11" width="10.5703125" customWidth="1"/>
    <col min="14" max="14" width="14.5703125" customWidth="1"/>
    <col min="15" max="23" width="10.5703125" customWidth="1"/>
  </cols>
  <sheetData>
    <row r="2" spans="2:28" ht="18.75">
      <c r="B2" s="19" t="s">
        <v>26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Z2" s="32" t="s">
        <v>32</v>
      </c>
      <c r="AA2" s="32">
        <v>8.5749999999999993</v>
      </c>
      <c r="AB2" s="32"/>
    </row>
    <row r="5" spans="2:28" ht="15" customHeight="1">
      <c r="B5" s="77" t="s">
        <v>5</v>
      </c>
      <c r="C5" s="79" t="s">
        <v>24</v>
      </c>
      <c r="D5" s="80"/>
      <c r="E5" s="80"/>
      <c r="F5" s="80"/>
      <c r="G5" s="80"/>
      <c r="H5" s="80"/>
      <c r="I5" s="80"/>
      <c r="J5" s="80"/>
      <c r="K5" s="81"/>
      <c r="N5" s="77" t="s">
        <v>5</v>
      </c>
      <c r="O5" s="79" t="s">
        <v>6</v>
      </c>
      <c r="P5" s="80"/>
      <c r="Q5" s="80"/>
      <c r="R5" s="80"/>
      <c r="S5" s="80"/>
      <c r="T5" s="80"/>
      <c r="U5" s="80"/>
      <c r="V5" s="80"/>
      <c r="W5" s="81"/>
    </row>
    <row r="6" spans="2:28" ht="30">
      <c r="B6" s="78"/>
      <c r="C6" s="3" t="str">
        <f>'PDSCH Alignment'!$F$2</f>
        <v>Intel</v>
      </c>
      <c r="D6" s="3" t="str">
        <f>'PDSCH Alignment'!$H$2</f>
        <v>Huawei</v>
      </c>
      <c r="E6" s="3" t="str">
        <f>'PDSCH Alignment'!$J$2</f>
        <v>QC</v>
      </c>
      <c r="F6" s="3" t="str">
        <f>'PDSCH Alignment'!$L$2</f>
        <v>Company 4</v>
      </c>
      <c r="G6" s="3" t="str">
        <f>'PDSCH Alignment'!$N$2</f>
        <v>Company 5</v>
      </c>
      <c r="H6" s="3" t="str">
        <f>'PDSCH Alignment'!$P$2</f>
        <v>Company 6</v>
      </c>
      <c r="I6" s="3" t="str">
        <f>'PDSCH Alignment'!$R$2</f>
        <v>Company 7</v>
      </c>
      <c r="J6" s="3" t="str">
        <f>'PDSCH Alignment'!$T$2</f>
        <v>Company 8</v>
      </c>
      <c r="K6" s="3" t="str">
        <f>'PDSCH Alignment'!$V$2</f>
        <v>Company 9</v>
      </c>
      <c r="N6" s="78"/>
      <c r="O6" s="3" t="str">
        <f>'PDSCH Alignment'!$F$2</f>
        <v>Intel</v>
      </c>
      <c r="P6" s="3" t="str">
        <f>'PDSCH Alignment'!$H$2</f>
        <v>Huawei</v>
      </c>
      <c r="Q6" s="3" t="str">
        <f>'PDSCH Alignment'!$J$2</f>
        <v>QC</v>
      </c>
      <c r="R6" s="3" t="str">
        <f>'PDSCH Alignment'!$L$2</f>
        <v>Company 4</v>
      </c>
      <c r="S6" s="3" t="str">
        <f>'PDSCH Alignment'!$N$2</f>
        <v>Company 5</v>
      </c>
      <c r="T6" s="3" t="str">
        <f>'PDSCH Alignment'!$P$2</f>
        <v>Company 6</v>
      </c>
      <c r="U6" s="3" t="str">
        <f>'PDSCH Alignment'!$R$2</f>
        <v>Company 7</v>
      </c>
      <c r="V6" s="3" t="str">
        <f>'PDSCH Alignment'!$T$2</f>
        <v>Company 8</v>
      </c>
      <c r="W6" s="3" t="str">
        <f>'PDSCH Alignment'!$V$2</f>
        <v>Company 9</v>
      </c>
    </row>
    <row r="7" spans="2:28">
      <c r="B7" s="4">
        <v>4</v>
      </c>
      <c r="C7" s="4">
        <v>0.20056399999999999</v>
      </c>
      <c r="D7" s="4">
        <v>3.3300000000000003E-2</v>
      </c>
      <c r="E7" s="5"/>
      <c r="F7" s="5"/>
      <c r="G7" s="5"/>
      <c r="H7" s="5"/>
      <c r="I7" s="4"/>
      <c r="J7" s="4"/>
      <c r="K7" s="6"/>
      <c r="N7" s="4">
        <v>4</v>
      </c>
      <c r="O7" s="4">
        <v>0.61360300000000001</v>
      </c>
      <c r="P7" s="4">
        <v>0.51449999999999996</v>
      </c>
      <c r="Q7" s="5"/>
      <c r="R7" s="5"/>
      <c r="S7" s="5"/>
      <c r="T7" s="5"/>
      <c r="U7" s="7"/>
      <c r="V7" s="7"/>
      <c r="W7" s="8"/>
    </row>
    <row r="8" spans="2:28">
      <c r="B8" s="4">
        <v>6</v>
      </c>
      <c r="C8" s="4">
        <v>0.44829200000000002</v>
      </c>
      <c r="D8" s="4">
        <v>0.15720000000000001</v>
      </c>
      <c r="E8" s="4"/>
      <c r="F8" s="5"/>
      <c r="G8" s="5"/>
      <c r="H8" s="5"/>
      <c r="I8" s="4"/>
      <c r="J8" s="4"/>
      <c r="K8" s="6"/>
      <c r="N8" s="4">
        <v>6</v>
      </c>
      <c r="O8" s="4">
        <v>1.07952</v>
      </c>
      <c r="P8" s="4">
        <v>1.0338000000000001</v>
      </c>
      <c r="Q8" s="4"/>
      <c r="R8" s="5"/>
      <c r="S8" s="5"/>
      <c r="T8" s="5"/>
      <c r="U8" s="7"/>
      <c r="V8" s="7"/>
      <c r="W8" s="8"/>
    </row>
    <row r="9" spans="2:28">
      <c r="B9" s="4">
        <v>8</v>
      </c>
      <c r="C9" s="4">
        <v>0.83894000000000002</v>
      </c>
      <c r="D9" s="4">
        <v>0.4002</v>
      </c>
      <c r="E9" s="4"/>
      <c r="F9" s="5"/>
      <c r="G9" s="5"/>
      <c r="H9" s="5"/>
      <c r="I9" s="4"/>
      <c r="J9" s="4"/>
      <c r="K9" s="6"/>
      <c r="N9" s="4">
        <v>8</v>
      </c>
      <c r="O9" s="4">
        <v>1.6912199999999999</v>
      </c>
      <c r="P9" s="4">
        <v>1.7579</v>
      </c>
      <c r="Q9" s="4"/>
      <c r="R9" s="5"/>
      <c r="S9" s="5"/>
      <c r="T9" s="5"/>
      <c r="U9" s="7"/>
      <c r="V9" s="7"/>
      <c r="W9" s="8"/>
    </row>
    <row r="10" spans="2:28">
      <c r="B10" s="4">
        <v>10</v>
      </c>
      <c r="C10" s="4">
        <v>1.3529800000000001</v>
      </c>
      <c r="D10" s="4">
        <v>0.91949999999999998</v>
      </c>
      <c r="E10" s="4"/>
      <c r="F10" s="5"/>
      <c r="G10" s="5"/>
      <c r="H10" s="5"/>
      <c r="I10" s="4"/>
      <c r="J10" s="4"/>
      <c r="K10" s="6"/>
      <c r="N10" s="4">
        <v>10</v>
      </c>
      <c r="O10" s="4">
        <v>2.4372600000000002</v>
      </c>
      <c r="P10" s="4">
        <v>2.4963000000000002</v>
      </c>
      <c r="Q10" s="4"/>
      <c r="R10" s="5"/>
      <c r="S10" s="5"/>
      <c r="T10" s="5"/>
      <c r="U10" s="7"/>
      <c r="V10" s="7"/>
      <c r="W10" s="8"/>
    </row>
    <row r="11" spans="2:28">
      <c r="B11" s="4">
        <v>12</v>
      </c>
      <c r="C11" s="4">
        <v>2.05471</v>
      </c>
      <c r="D11" s="4">
        <v>1.6578999999999999</v>
      </c>
      <c r="E11" s="4"/>
      <c r="F11" s="5"/>
      <c r="G11" s="5"/>
      <c r="H11" s="5"/>
      <c r="I11" s="4"/>
      <c r="J11" s="4"/>
      <c r="K11" s="6"/>
      <c r="N11" s="4">
        <v>12</v>
      </c>
      <c r="O11" s="4">
        <v>3.2890700000000002</v>
      </c>
      <c r="P11" s="4">
        <v>3.1919</v>
      </c>
      <c r="Q11" s="4"/>
      <c r="R11" s="5"/>
      <c r="S11" s="5"/>
      <c r="T11" s="5"/>
      <c r="U11" s="7"/>
      <c r="V11" s="7"/>
      <c r="W11" s="8"/>
    </row>
    <row r="12" spans="2:28">
      <c r="B12" s="4">
        <v>14</v>
      </c>
      <c r="C12" s="4">
        <v>2.8526799999999999</v>
      </c>
      <c r="D12" s="4">
        <v>2.5583</v>
      </c>
      <c r="E12" s="4"/>
      <c r="F12" s="5"/>
      <c r="G12" s="5"/>
      <c r="H12" s="5"/>
      <c r="I12" s="4"/>
      <c r="J12" s="4"/>
      <c r="K12" s="6"/>
      <c r="N12" s="4">
        <v>14</v>
      </c>
      <c r="O12" s="4">
        <v>4.1670699999999998</v>
      </c>
      <c r="P12" s="4">
        <v>3.8540999999999999</v>
      </c>
      <c r="Q12" s="4"/>
      <c r="R12" s="5"/>
      <c r="S12" s="5"/>
      <c r="T12" s="5"/>
      <c r="U12" s="7"/>
      <c r="V12" s="7"/>
      <c r="W12" s="8"/>
    </row>
    <row r="13" spans="2:28">
      <c r="B13" s="4">
        <v>16</v>
      </c>
      <c r="C13" s="4">
        <v>3.76356</v>
      </c>
      <c r="D13" s="4">
        <v>3.3109999999999999</v>
      </c>
      <c r="E13" s="4"/>
      <c r="F13" s="5"/>
      <c r="G13" s="5"/>
      <c r="H13" s="5"/>
      <c r="I13" s="4"/>
      <c r="J13" s="4"/>
      <c r="K13" s="6"/>
      <c r="N13" s="4">
        <v>16</v>
      </c>
      <c r="O13" s="4">
        <v>5.0422200000000004</v>
      </c>
      <c r="P13" s="4">
        <v>4.4828999999999999</v>
      </c>
      <c r="Q13" s="4"/>
      <c r="R13" s="5"/>
      <c r="S13" s="5"/>
      <c r="T13" s="5"/>
      <c r="U13" s="7"/>
      <c r="V13" s="7"/>
      <c r="W13" s="8"/>
    </row>
    <row r="14" spans="2:28">
      <c r="B14" s="4">
        <v>18</v>
      </c>
      <c r="C14" s="4">
        <v>4.6949199999999998</v>
      </c>
      <c r="D14" s="4">
        <v>4.0636999999999999</v>
      </c>
      <c r="E14" s="4"/>
      <c r="F14" s="5"/>
      <c r="G14" s="5"/>
      <c r="H14" s="5"/>
      <c r="I14" s="4"/>
      <c r="J14" s="4"/>
      <c r="K14" s="6"/>
      <c r="N14" s="4">
        <v>18</v>
      </c>
      <c r="O14" s="4">
        <v>5.7672999999999996</v>
      </c>
      <c r="P14" s="4">
        <v>5.2641999999999998</v>
      </c>
      <c r="Q14" s="4"/>
      <c r="R14" s="5"/>
      <c r="S14" s="5"/>
      <c r="T14" s="5"/>
      <c r="U14" s="7"/>
      <c r="V14" s="7"/>
      <c r="W14" s="8"/>
    </row>
    <row r="15" spans="2:28">
      <c r="B15" s="4">
        <v>20</v>
      </c>
      <c r="C15" s="4">
        <v>5.5152799999999997</v>
      </c>
      <c r="D15" s="4">
        <v>4.7972999999999999</v>
      </c>
      <c r="E15" s="4"/>
      <c r="F15" s="5"/>
      <c r="G15" s="5"/>
      <c r="H15" s="5"/>
      <c r="I15" s="4"/>
      <c r="J15" s="4"/>
      <c r="K15" s="6"/>
      <c r="N15" s="4">
        <v>20</v>
      </c>
      <c r="O15" s="4">
        <v>6.4013900000000001</v>
      </c>
      <c r="P15" s="4">
        <v>5.9311999999999996</v>
      </c>
      <c r="Q15" s="4"/>
      <c r="R15" s="5"/>
      <c r="S15" s="5"/>
      <c r="T15" s="5"/>
      <c r="U15" s="7"/>
      <c r="V15" s="7"/>
      <c r="W15" s="8"/>
    </row>
    <row r="16" spans="2:28">
      <c r="B16" s="4">
        <v>22</v>
      </c>
      <c r="C16" s="4">
        <v>6.2546600000000003</v>
      </c>
      <c r="D16" s="4">
        <v>5.5358000000000001</v>
      </c>
      <c r="E16" s="4"/>
      <c r="F16" s="5"/>
      <c r="G16" s="5"/>
      <c r="H16" s="5"/>
      <c r="I16" s="4"/>
      <c r="J16" s="4"/>
      <c r="K16" s="6"/>
      <c r="N16" s="4">
        <v>22</v>
      </c>
      <c r="O16" s="4">
        <v>6.9206599999999998</v>
      </c>
      <c r="P16" s="4">
        <v>6.5980999999999996</v>
      </c>
      <c r="Q16" s="4"/>
      <c r="R16" s="5"/>
      <c r="S16" s="5"/>
      <c r="T16" s="5"/>
      <c r="U16" s="7"/>
      <c r="V16" s="7"/>
      <c r="W16" s="8"/>
    </row>
    <row r="17" spans="2:23">
      <c r="B17" s="4">
        <v>24</v>
      </c>
      <c r="C17" s="4">
        <v>6.8506299999999998</v>
      </c>
      <c r="D17" s="4">
        <v>6.3933</v>
      </c>
      <c r="E17" s="4"/>
      <c r="F17" s="5"/>
      <c r="G17" s="5"/>
      <c r="H17" s="5"/>
      <c r="I17" s="4"/>
      <c r="J17" s="4"/>
      <c r="K17" s="6"/>
      <c r="N17" s="4">
        <v>24</v>
      </c>
      <c r="O17" s="4">
        <v>7.3537100000000004</v>
      </c>
      <c r="P17" s="4">
        <v>7.1603000000000003</v>
      </c>
      <c r="Q17" s="4"/>
      <c r="R17" s="5"/>
      <c r="S17" s="5"/>
      <c r="T17" s="5"/>
      <c r="U17" s="7"/>
      <c r="V17" s="7"/>
      <c r="W17" s="8"/>
    </row>
    <row r="18" spans="2:23">
      <c r="B18" s="4">
        <v>26</v>
      </c>
      <c r="C18" s="4">
        <v>7.3689600000000004</v>
      </c>
      <c r="D18" s="4">
        <v>6.984</v>
      </c>
      <c r="E18" s="5"/>
      <c r="F18" s="5"/>
      <c r="G18" s="5"/>
      <c r="H18" s="5"/>
      <c r="I18" s="4"/>
      <c r="J18" s="4"/>
      <c r="K18" s="6"/>
      <c r="N18" s="4">
        <v>26</v>
      </c>
      <c r="O18" s="4">
        <v>7.69815</v>
      </c>
      <c r="P18" s="4">
        <v>7.5986000000000002</v>
      </c>
      <c r="Q18" s="5"/>
      <c r="R18" s="5"/>
      <c r="S18" s="5"/>
      <c r="T18" s="5"/>
      <c r="U18" s="7"/>
      <c r="V18" s="7"/>
      <c r="W18" s="8"/>
    </row>
    <row r="19" spans="2:23">
      <c r="B19" s="4">
        <v>28</v>
      </c>
      <c r="C19" s="4">
        <v>7.7343500000000001</v>
      </c>
      <c r="D19" s="4">
        <v>7.5747999999999998</v>
      </c>
      <c r="E19" s="5"/>
      <c r="F19" s="5"/>
      <c r="G19" s="5"/>
      <c r="H19" s="5"/>
      <c r="I19" s="4"/>
      <c r="J19" s="4"/>
      <c r="K19" s="6"/>
      <c r="N19" s="4">
        <v>28</v>
      </c>
      <c r="O19" s="4">
        <v>7.9463499999999998</v>
      </c>
      <c r="P19" s="4">
        <v>7.8319999999999999</v>
      </c>
      <c r="Q19" s="5"/>
      <c r="R19" s="5"/>
      <c r="S19" s="5"/>
      <c r="T19" s="5"/>
      <c r="U19" s="7"/>
      <c r="V19" s="7"/>
      <c r="W19" s="8"/>
    </row>
    <row r="20" spans="2:23">
      <c r="B20" s="4">
        <v>30</v>
      </c>
      <c r="C20" s="4">
        <v>7.9892300000000001</v>
      </c>
      <c r="D20" s="4">
        <v>8.0594999999999999</v>
      </c>
      <c r="E20" s="5"/>
      <c r="F20" s="5"/>
      <c r="G20" s="5"/>
      <c r="H20" s="5"/>
      <c r="I20" s="4"/>
      <c r="J20" s="4"/>
      <c r="K20" s="6"/>
      <c r="N20" s="4">
        <v>30</v>
      </c>
      <c r="O20" s="4">
        <v>8.1178600000000003</v>
      </c>
      <c r="P20" s="5">
        <v>8.1447000000000003</v>
      </c>
      <c r="Q20" s="5"/>
      <c r="R20" s="5"/>
      <c r="S20" s="5"/>
      <c r="T20" s="5"/>
      <c r="U20" s="7"/>
      <c r="V20" s="7"/>
      <c r="W20" s="8"/>
    </row>
    <row r="21" spans="2:23">
      <c r="B21" s="4">
        <v>32</v>
      </c>
      <c r="C21" s="4">
        <v>8.1697799999999994</v>
      </c>
      <c r="D21" s="5"/>
      <c r="E21" s="5"/>
      <c r="F21" s="5"/>
      <c r="G21" s="5"/>
      <c r="H21" s="5"/>
      <c r="I21" s="4"/>
      <c r="J21" s="4"/>
      <c r="K21" s="6"/>
      <c r="N21" s="4">
        <v>32</v>
      </c>
      <c r="O21" s="4">
        <v>8.2340999999999998</v>
      </c>
      <c r="P21" s="5"/>
      <c r="Q21" s="5"/>
      <c r="R21" s="5"/>
      <c r="S21" s="5"/>
      <c r="T21" s="5"/>
      <c r="U21" s="7"/>
      <c r="V21" s="7"/>
      <c r="W21" s="8"/>
    </row>
    <row r="22" spans="2:23">
      <c r="B22" s="4"/>
      <c r="C22" s="4"/>
      <c r="D22" s="5"/>
      <c r="E22" s="5"/>
      <c r="F22" s="5"/>
      <c r="G22" s="5"/>
      <c r="H22" s="5"/>
      <c r="I22" s="4"/>
      <c r="J22" s="9"/>
      <c r="K22" s="6"/>
      <c r="N22" s="4"/>
      <c r="O22" s="4"/>
      <c r="P22" s="5"/>
      <c r="Q22" s="5"/>
      <c r="R22" s="5"/>
      <c r="S22" s="5"/>
      <c r="T22" s="5"/>
      <c r="U22" s="7"/>
      <c r="V22" s="10"/>
      <c r="W22" s="8"/>
    </row>
    <row r="23" spans="2:23">
      <c r="B23" s="4"/>
      <c r="C23" s="5"/>
      <c r="D23" s="5"/>
      <c r="E23" s="5"/>
      <c r="F23" s="5"/>
      <c r="G23" s="5"/>
      <c r="H23" s="5"/>
      <c r="I23" s="4"/>
      <c r="J23" s="11"/>
      <c r="K23" s="6"/>
      <c r="N23" s="4"/>
      <c r="O23" s="5"/>
      <c r="P23" s="5"/>
      <c r="Q23" s="5"/>
      <c r="R23" s="5"/>
      <c r="S23" s="5"/>
      <c r="T23" s="5"/>
      <c r="U23" s="7"/>
      <c r="V23" s="12"/>
      <c r="W23" s="8"/>
    </row>
    <row r="24" spans="2:23">
      <c r="B24" s="4"/>
      <c r="C24" s="5"/>
      <c r="D24" s="5"/>
      <c r="E24" s="5"/>
      <c r="F24" s="5"/>
      <c r="G24" s="5"/>
      <c r="H24" s="5"/>
      <c r="I24" s="5"/>
      <c r="J24" s="5"/>
      <c r="K24" s="6"/>
      <c r="N24" s="4"/>
      <c r="O24" s="5"/>
      <c r="P24" s="5"/>
      <c r="Q24" s="5"/>
      <c r="R24" s="5"/>
      <c r="S24" s="5"/>
      <c r="T24" s="5"/>
      <c r="U24" s="13"/>
      <c r="V24" s="13"/>
      <c r="W24" s="8"/>
    </row>
    <row r="25" spans="2:23" ht="15.75" thickBot="1">
      <c r="B25" s="4"/>
      <c r="C25" s="5"/>
      <c r="D25" s="5"/>
      <c r="E25" s="5"/>
      <c r="F25" s="5"/>
      <c r="G25" s="5"/>
      <c r="H25" s="5"/>
      <c r="I25" s="5"/>
      <c r="J25" s="5"/>
      <c r="K25" s="14"/>
      <c r="N25" s="4"/>
      <c r="O25" s="5"/>
      <c r="P25" s="5"/>
      <c r="Q25" s="5"/>
      <c r="R25" s="5"/>
      <c r="S25" s="5"/>
      <c r="T25" s="5"/>
      <c r="U25" s="13"/>
      <c r="V25" s="13"/>
      <c r="W25" s="15"/>
    </row>
    <row r="26" spans="2:23" ht="30.75" thickBot="1">
      <c r="B26" s="16" t="s">
        <v>7</v>
      </c>
      <c r="C26" s="17">
        <f ca="1">IFERROR(FORECAST(LOG10($B$27),OFFSET($B$6,MATCH($B$27,C$7:C$25,1),0,2,1),LOG10(OFFSET(C$6,MATCH($B$27,C$7:C$25,1),0,2,1))),"")</f>
        <v>21.345797943046929</v>
      </c>
      <c r="D26" s="17">
        <f t="shared" ref="D26:J26" ca="1" si="0">IFERROR(FORECAST(LOG10($B$27),OFFSET($B$6,MATCH($B$27,D$7:D$25,1),0,2,1),LOG10(OFFSET(D$6,MATCH($B$27,D$7:D$25,1),0,2,1))),"")</f>
        <v>23.124053089346209</v>
      </c>
      <c r="E26" s="17" t="str">
        <f t="shared" ca="1" si="0"/>
        <v/>
      </c>
      <c r="F26" s="17" t="str">
        <f t="shared" ca="1" si="0"/>
        <v/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ca="1">IFERROR(FORECAST(LOG10($B$27),OFFSET($B$6,MATCH($B$27,K$7:K$25,1),0,2,1),LOG10(OFFSET(K$6,MATCH($B$27,K$7:K$25,1),0,2,1))),"")</f>
        <v/>
      </c>
      <c r="N26" s="16" t="s">
        <v>7</v>
      </c>
      <c r="O26" s="17">
        <f ca="1">IFERROR(FORECAST(LOG10($N$27),OFFSET($N$6,MATCH($N$27,O$7:O$25,1),0,2,1),LOG10(OFFSET(O$6,MATCH($N$27,O$7:O$25,1),0,2,1))),"")</f>
        <v>18.766399888676141</v>
      </c>
      <c r="P26" s="17">
        <f t="shared" ref="P26:V26" ca="1" si="1">IFERROR(FORECAST(LOG10($N$27),OFFSET($N$6,MATCH($N$27,P$7:P$25,1),0,2,1),LOG10(OFFSET(P$6,MATCH($N$27,P$7:P$25,1),0,2,1))),"")</f>
        <v>20.224287476525696</v>
      </c>
      <c r="Q26" s="17" t="str">
        <f t="shared" ca="1" si="1"/>
        <v/>
      </c>
      <c r="R26" s="17" t="str">
        <f t="shared" ca="1" si="1"/>
        <v/>
      </c>
      <c r="S26" s="17" t="str">
        <f t="shared" ca="1" si="1"/>
        <v/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ca="1">IFERROR(FORECAST(LOG10($N$27),OFFSET($N$6,MATCH($N$27,W$7:W$25,1),0,2,1),LOG10(OFFSET(W$6,MATCH($N$27,W$7:W$25,1),0,2,1))),"")</f>
        <v/>
      </c>
    </row>
    <row r="27" spans="2:23">
      <c r="B27" s="20">
        <f>0.7*$AA$2</f>
        <v>6.0024999999999995</v>
      </c>
      <c r="N27" s="20">
        <f>0.7*$AA$2</f>
        <v>6.0024999999999995</v>
      </c>
    </row>
    <row r="53" spans="2:27" ht="18.75">
      <c r="B53" s="19" t="s">
        <v>27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Z53" s="32" t="s">
        <v>32</v>
      </c>
      <c r="AA53" s="32">
        <v>3.3769999999999998</v>
      </c>
    </row>
    <row r="56" spans="2:27" ht="15" customHeight="1">
      <c r="B56" s="77" t="s">
        <v>5</v>
      </c>
      <c r="C56" s="79" t="s">
        <v>24</v>
      </c>
      <c r="D56" s="80"/>
      <c r="E56" s="80"/>
      <c r="F56" s="80"/>
      <c r="G56" s="80"/>
      <c r="H56" s="80"/>
      <c r="I56" s="80"/>
      <c r="J56" s="80"/>
      <c r="K56" s="81"/>
      <c r="N56" s="77" t="s">
        <v>5</v>
      </c>
      <c r="O56" s="79" t="s">
        <v>6</v>
      </c>
      <c r="P56" s="80"/>
      <c r="Q56" s="80"/>
      <c r="R56" s="80"/>
      <c r="S56" s="80"/>
      <c r="T56" s="80"/>
      <c r="U56" s="80"/>
      <c r="V56" s="80"/>
      <c r="W56" s="81"/>
    </row>
    <row r="57" spans="2:27" ht="30">
      <c r="B57" s="78"/>
      <c r="C57" s="3" t="str">
        <f>'PDSCH Alignment'!$F$2</f>
        <v>Intel</v>
      </c>
      <c r="D57" s="3" t="str">
        <f>'PDSCH Alignment'!$H$2</f>
        <v>Huawei</v>
      </c>
      <c r="E57" s="3" t="s">
        <v>51</v>
      </c>
      <c r="F57" s="3" t="str">
        <f>'PDSCH Alignment'!$L$2</f>
        <v>Company 4</v>
      </c>
      <c r="G57" s="3" t="str">
        <f>'PDSCH Alignment'!$N$2</f>
        <v>Company 5</v>
      </c>
      <c r="H57" s="3" t="str">
        <f>'PDSCH Alignment'!$P$2</f>
        <v>Company 6</v>
      </c>
      <c r="I57" s="3" t="str">
        <f>'PDSCH Alignment'!$R$2</f>
        <v>Company 7</v>
      </c>
      <c r="J57" s="3" t="str">
        <f>'PDSCH Alignment'!$T$2</f>
        <v>Company 8</v>
      </c>
      <c r="K57" s="3" t="str">
        <f>'PDSCH Alignment'!$V$2</f>
        <v>Company 9</v>
      </c>
      <c r="N57" s="78"/>
      <c r="O57" s="3" t="str">
        <f>'PDSCH Alignment'!$F$2</f>
        <v>Intel</v>
      </c>
      <c r="P57" s="3" t="str">
        <f>'PDSCH Alignment'!$H$2</f>
        <v>Huawei</v>
      </c>
      <c r="Q57" s="3" t="s">
        <v>51</v>
      </c>
      <c r="R57" s="3" t="str">
        <f>'PDSCH Alignment'!$L$2</f>
        <v>Company 4</v>
      </c>
      <c r="S57" s="3" t="str">
        <f>'PDSCH Alignment'!$N$2</f>
        <v>Company 5</v>
      </c>
      <c r="T57" s="3" t="str">
        <f>'PDSCH Alignment'!$P$2</f>
        <v>Company 6</v>
      </c>
      <c r="U57" s="3" t="str">
        <f>'PDSCH Alignment'!$R$2</f>
        <v>Company 7</v>
      </c>
      <c r="V57" s="3" t="str">
        <f>'PDSCH Alignment'!$T$2</f>
        <v>Company 8</v>
      </c>
      <c r="W57" s="3" t="str">
        <f>'PDSCH Alignment'!$V$2</f>
        <v>Company 9</v>
      </c>
    </row>
    <row r="58" spans="2:27">
      <c r="B58" s="4">
        <v>-4</v>
      </c>
      <c r="C58" s="4">
        <v>6.1907999999999998E-2</v>
      </c>
      <c r="D58" s="4"/>
      <c r="E58" s="5"/>
      <c r="F58" s="5"/>
      <c r="G58" s="5"/>
      <c r="H58" s="5"/>
      <c r="I58" s="4"/>
      <c r="J58" s="4"/>
      <c r="K58" s="6"/>
      <c r="N58" s="4">
        <v>-4</v>
      </c>
      <c r="O58" s="4">
        <v>0.20185800000000001</v>
      </c>
      <c r="P58" s="4"/>
      <c r="Q58" s="5"/>
      <c r="R58" s="5"/>
      <c r="S58" s="5"/>
      <c r="T58" s="5"/>
      <c r="U58" s="7"/>
      <c r="V58" s="7"/>
      <c r="W58" s="8"/>
    </row>
    <row r="59" spans="2:27">
      <c r="B59" s="4">
        <v>-2</v>
      </c>
      <c r="C59" s="4">
        <v>0.15645800000000001</v>
      </c>
      <c r="D59" s="4"/>
      <c r="E59" s="4"/>
      <c r="F59" s="5"/>
      <c r="G59" s="5"/>
      <c r="H59" s="5"/>
      <c r="I59" s="4"/>
      <c r="J59" s="4"/>
      <c r="K59" s="6"/>
      <c r="N59" s="4">
        <v>-2</v>
      </c>
      <c r="O59" s="4">
        <v>0.39452300000000001</v>
      </c>
      <c r="P59" s="4"/>
      <c r="Q59" s="4"/>
      <c r="R59" s="5"/>
      <c r="S59" s="5"/>
      <c r="T59" s="5"/>
      <c r="U59" s="7"/>
      <c r="V59" s="7"/>
      <c r="W59" s="8"/>
    </row>
    <row r="60" spans="2:27">
      <c r="B60" s="4">
        <v>0</v>
      </c>
      <c r="C60" s="4">
        <v>0.32567400000000002</v>
      </c>
      <c r="D60" s="4">
        <v>0.1313</v>
      </c>
      <c r="E60" s="4">
        <v>0.23200000000000001</v>
      </c>
      <c r="F60" s="5"/>
      <c r="G60" s="5"/>
      <c r="H60" s="5"/>
      <c r="I60" s="4"/>
      <c r="J60" s="4"/>
      <c r="K60" s="6"/>
      <c r="N60" s="4">
        <v>0</v>
      </c>
      <c r="O60" s="4">
        <v>0.68567800000000001</v>
      </c>
      <c r="P60" s="4">
        <v>0.4803</v>
      </c>
      <c r="Q60" s="4">
        <v>0.59599999999999997</v>
      </c>
      <c r="R60" s="5"/>
      <c r="S60" s="5"/>
      <c r="T60" s="5"/>
      <c r="U60" s="7"/>
      <c r="V60" s="7"/>
      <c r="W60" s="8"/>
    </row>
    <row r="61" spans="2:27">
      <c r="B61" s="4">
        <v>2</v>
      </c>
      <c r="C61" s="4">
        <v>0.56392600000000004</v>
      </c>
      <c r="D61" s="4">
        <v>0.3039</v>
      </c>
      <c r="E61" s="4">
        <v>0.55100000000000005</v>
      </c>
      <c r="F61" s="5"/>
      <c r="G61" s="5"/>
      <c r="H61" s="5"/>
      <c r="I61" s="4"/>
      <c r="J61" s="4"/>
      <c r="K61" s="6"/>
      <c r="N61" s="4">
        <v>2</v>
      </c>
      <c r="O61" s="4">
        <v>1.02054</v>
      </c>
      <c r="P61" s="4">
        <v>0.83109999999999995</v>
      </c>
      <c r="Q61" s="4">
        <v>0.97199999999999998</v>
      </c>
      <c r="R61" s="5"/>
      <c r="S61" s="5"/>
      <c r="T61" s="5"/>
      <c r="U61" s="7"/>
      <c r="V61" s="7"/>
      <c r="W61" s="8"/>
    </row>
    <row r="62" spans="2:27">
      <c r="B62" s="4">
        <v>4</v>
      </c>
      <c r="C62" s="4">
        <v>0.86915100000000001</v>
      </c>
      <c r="D62" s="4">
        <v>0.56279999999999997</v>
      </c>
      <c r="E62" s="4">
        <v>0.90600000000000003</v>
      </c>
      <c r="F62" s="5"/>
      <c r="G62" s="5"/>
      <c r="H62" s="5"/>
      <c r="I62" s="4"/>
      <c r="J62" s="4"/>
      <c r="K62" s="6"/>
      <c r="N62" s="4">
        <v>4</v>
      </c>
      <c r="O62" s="4">
        <v>1.4073800000000001</v>
      </c>
      <c r="P62" s="4">
        <v>1.2250000000000001</v>
      </c>
      <c r="Q62" s="4">
        <v>1.35</v>
      </c>
      <c r="R62" s="5"/>
      <c r="S62" s="5"/>
      <c r="T62" s="5"/>
      <c r="U62" s="7"/>
      <c r="V62" s="7"/>
      <c r="W62" s="8"/>
    </row>
    <row r="63" spans="2:27">
      <c r="B63" s="4">
        <v>6</v>
      </c>
      <c r="C63" s="4">
        <v>1.2192099999999999</v>
      </c>
      <c r="D63" s="4">
        <v>0.94179999999999997</v>
      </c>
      <c r="E63" s="4">
        <v>1.27</v>
      </c>
      <c r="F63" s="5"/>
      <c r="G63" s="5"/>
      <c r="H63" s="5"/>
      <c r="I63" s="4"/>
      <c r="J63" s="4"/>
      <c r="K63" s="6"/>
      <c r="N63" s="4">
        <v>6</v>
      </c>
      <c r="O63" s="4">
        <v>1.78952</v>
      </c>
      <c r="P63" s="4">
        <v>1.5270999999999999</v>
      </c>
      <c r="Q63" s="4">
        <v>1.76</v>
      </c>
      <c r="R63" s="5"/>
      <c r="S63" s="5"/>
      <c r="T63" s="5"/>
      <c r="U63" s="7"/>
      <c r="V63" s="7"/>
      <c r="W63" s="8"/>
    </row>
    <row r="64" spans="2:27">
      <c r="B64" s="4">
        <v>8</v>
      </c>
      <c r="C64" s="4">
        <v>1.5947899999999999</v>
      </c>
      <c r="D64" s="4">
        <v>1.2907</v>
      </c>
      <c r="E64" s="4">
        <v>1.65</v>
      </c>
      <c r="F64" s="5"/>
      <c r="G64" s="5"/>
      <c r="H64" s="5"/>
      <c r="I64" s="4"/>
      <c r="J64" s="4"/>
      <c r="K64" s="6"/>
      <c r="N64" s="4">
        <v>8</v>
      </c>
      <c r="O64" s="4">
        <v>2.14052</v>
      </c>
      <c r="P64" s="4">
        <v>1.9040999999999999</v>
      </c>
      <c r="Q64" s="4">
        <v>2.1800000000000002</v>
      </c>
      <c r="R64" s="5"/>
      <c r="S64" s="5"/>
      <c r="T64" s="5"/>
      <c r="U64" s="7"/>
      <c r="V64" s="7"/>
      <c r="W64" s="8"/>
    </row>
    <row r="65" spans="2:23">
      <c r="B65" s="4">
        <v>10</v>
      </c>
      <c r="C65" s="4">
        <v>1.9653</v>
      </c>
      <c r="D65" s="4">
        <v>1.6284000000000001</v>
      </c>
      <c r="E65" s="4">
        <v>2.0499999999999998</v>
      </c>
      <c r="F65" s="5"/>
      <c r="G65" s="5"/>
      <c r="H65" s="5"/>
      <c r="I65" s="4"/>
      <c r="J65" s="4"/>
      <c r="K65" s="6"/>
      <c r="N65" s="4">
        <v>10</v>
      </c>
      <c r="O65" s="4">
        <v>2.4213499999999999</v>
      </c>
      <c r="P65" s="4">
        <v>2.2231000000000001</v>
      </c>
      <c r="Q65" s="4">
        <v>2.54</v>
      </c>
      <c r="R65" s="5"/>
      <c r="S65" s="5"/>
      <c r="T65" s="5"/>
      <c r="U65" s="7"/>
      <c r="V65" s="7"/>
      <c r="W65" s="8"/>
    </row>
    <row r="66" spans="2:23">
      <c r="B66" s="4">
        <v>12</v>
      </c>
      <c r="C66" s="4">
        <v>2.3003499999999999</v>
      </c>
      <c r="D66" s="4">
        <v>1.9567000000000001</v>
      </c>
      <c r="E66" s="4">
        <v>2.46</v>
      </c>
      <c r="F66" s="5"/>
      <c r="G66" s="5"/>
      <c r="H66" s="5"/>
      <c r="I66" s="4"/>
      <c r="J66" s="4"/>
      <c r="K66" s="6"/>
      <c r="N66" s="4">
        <v>12</v>
      </c>
      <c r="O66" s="4">
        <v>2.66092</v>
      </c>
      <c r="P66" s="4">
        <v>2.5045000000000002</v>
      </c>
      <c r="Q66" s="4">
        <v>2.85</v>
      </c>
      <c r="R66" s="5"/>
      <c r="S66" s="5"/>
      <c r="T66" s="5"/>
      <c r="U66" s="7"/>
      <c r="V66" s="7"/>
      <c r="W66" s="8"/>
    </row>
    <row r="67" spans="2:23">
      <c r="B67" s="4">
        <v>14</v>
      </c>
      <c r="C67" s="4">
        <v>2.5855000000000001</v>
      </c>
      <c r="D67" s="4">
        <v>2.2925</v>
      </c>
      <c r="E67" s="4">
        <v>2.8</v>
      </c>
      <c r="F67" s="5"/>
      <c r="G67" s="5"/>
      <c r="H67" s="5"/>
      <c r="I67" s="4"/>
      <c r="J67" s="4"/>
      <c r="K67" s="6"/>
      <c r="N67" s="4">
        <v>14</v>
      </c>
      <c r="O67" s="4">
        <v>2.8582700000000001</v>
      </c>
      <c r="P67" s="4">
        <v>2.8233999999999999</v>
      </c>
      <c r="Q67" s="4">
        <v>3.06</v>
      </c>
      <c r="R67" s="5"/>
      <c r="S67" s="5"/>
      <c r="T67" s="5"/>
      <c r="U67" s="7"/>
      <c r="V67" s="7"/>
      <c r="W67" s="8"/>
    </row>
    <row r="68" spans="2:23">
      <c r="B68" s="4">
        <v>16</v>
      </c>
      <c r="C68" s="4">
        <v>2.8168099999999998</v>
      </c>
      <c r="D68" s="4">
        <v>2.6019999999999999</v>
      </c>
      <c r="E68" s="4">
        <v>3.04</v>
      </c>
      <c r="F68" s="5"/>
      <c r="G68" s="5"/>
      <c r="H68" s="5"/>
      <c r="I68" s="4"/>
      <c r="J68" s="4"/>
      <c r="K68" s="6"/>
      <c r="N68" s="4">
        <v>16</v>
      </c>
      <c r="O68" s="4">
        <v>3.0162300000000002</v>
      </c>
      <c r="P68" s="4">
        <v>2.996</v>
      </c>
      <c r="Q68" s="4">
        <v>3.18</v>
      </c>
      <c r="R68" s="5"/>
      <c r="S68" s="5"/>
      <c r="T68" s="5"/>
      <c r="U68" s="7"/>
      <c r="V68" s="7"/>
      <c r="W68" s="8"/>
    </row>
    <row r="69" spans="2:23">
      <c r="B69" s="4">
        <v>18</v>
      </c>
      <c r="C69" s="4">
        <v>2.9905300000000001</v>
      </c>
      <c r="D69" s="4">
        <v>2.8984000000000001</v>
      </c>
      <c r="E69" s="5">
        <v>3.19</v>
      </c>
      <c r="F69" s="5"/>
      <c r="G69" s="5"/>
      <c r="H69" s="5"/>
      <c r="I69" s="4"/>
      <c r="J69" s="4"/>
      <c r="K69" s="6"/>
      <c r="N69" s="4">
        <v>18</v>
      </c>
      <c r="O69" s="4">
        <v>3.13611</v>
      </c>
      <c r="P69" s="4">
        <v>3.1385000000000001</v>
      </c>
      <c r="Q69" s="5">
        <v>3.27</v>
      </c>
      <c r="R69" s="5"/>
      <c r="S69" s="5"/>
      <c r="T69" s="5"/>
      <c r="U69" s="7"/>
      <c r="V69" s="7"/>
      <c r="W69" s="8"/>
    </row>
    <row r="70" spans="2:23">
      <c r="B70" s="4">
        <v>20</v>
      </c>
      <c r="C70" s="4">
        <v>3.1342300000000001</v>
      </c>
      <c r="D70" s="4">
        <v>3.0916000000000001</v>
      </c>
      <c r="E70" s="5">
        <v>3.29</v>
      </c>
      <c r="F70" s="5"/>
      <c r="G70" s="5"/>
      <c r="H70" s="5"/>
      <c r="I70" s="4"/>
      <c r="J70" s="4"/>
      <c r="K70" s="6"/>
      <c r="N70" s="4">
        <v>20</v>
      </c>
      <c r="O70" s="4">
        <v>3.2246600000000001</v>
      </c>
      <c r="P70" s="4">
        <v>3.2042000000000002</v>
      </c>
      <c r="Q70" s="5">
        <v>3.33</v>
      </c>
      <c r="R70" s="5"/>
      <c r="S70" s="5"/>
      <c r="T70" s="5"/>
      <c r="U70" s="7"/>
      <c r="V70" s="7"/>
      <c r="W70" s="8"/>
    </row>
    <row r="71" spans="2:23">
      <c r="B71" s="4">
        <v>22</v>
      </c>
      <c r="C71" s="4">
        <v>3.2259699999999998</v>
      </c>
      <c r="D71" s="4">
        <v>3.2004999999999999</v>
      </c>
      <c r="E71" s="5">
        <v>3.34</v>
      </c>
      <c r="F71" s="5"/>
      <c r="G71" s="5"/>
      <c r="H71" s="5"/>
      <c r="I71" s="4"/>
      <c r="J71" s="4"/>
      <c r="K71" s="6"/>
      <c r="N71" s="4">
        <v>22</v>
      </c>
      <c r="O71" s="4">
        <v>3.27793</v>
      </c>
      <c r="P71" s="4">
        <v>3.2492000000000001</v>
      </c>
      <c r="Q71" s="5">
        <v>3.36</v>
      </c>
      <c r="R71" s="5"/>
      <c r="S71" s="5"/>
      <c r="T71" s="5"/>
      <c r="U71" s="7"/>
      <c r="V71" s="7"/>
      <c r="W71" s="8"/>
    </row>
    <row r="72" spans="2:23">
      <c r="B72" s="4"/>
      <c r="C72" s="4"/>
      <c r="D72" s="4">
        <v>3.2660999999999998</v>
      </c>
      <c r="E72" s="5"/>
      <c r="F72" s="5"/>
      <c r="G72" s="5"/>
      <c r="H72" s="5"/>
      <c r="I72" s="4"/>
      <c r="J72" s="4"/>
      <c r="K72" s="6"/>
      <c r="N72" s="4"/>
      <c r="O72" s="4"/>
      <c r="P72" s="4">
        <v>3.2924000000000002</v>
      </c>
      <c r="Q72" s="5"/>
      <c r="R72" s="5"/>
      <c r="S72" s="5"/>
      <c r="T72" s="5"/>
      <c r="U72" s="7"/>
      <c r="V72" s="7"/>
      <c r="W72" s="8"/>
    </row>
    <row r="73" spans="2:23">
      <c r="B73" s="4"/>
      <c r="C73" s="4"/>
      <c r="D73" s="4">
        <v>3.3205</v>
      </c>
      <c r="E73" s="5"/>
      <c r="F73" s="5"/>
      <c r="G73" s="5"/>
      <c r="H73" s="5"/>
      <c r="I73" s="4"/>
      <c r="J73" s="9"/>
      <c r="K73" s="6"/>
      <c r="N73" s="4"/>
      <c r="O73" s="4"/>
      <c r="P73" s="4">
        <v>3.3317999999999999</v>
      </c>
      <c r="Q73" s="5"/>
      <c r="R73" s="5"/>
      <c r="S73" s="5"/>
      <c r="T73" s="5"/>
      <c r="U73" s="7"/>
      <c r="V73" s="10"/>
      <c r="W73" s="8"/>
    </row>
    <row r="74" spans="2:23">
      <c r="B74" s="4"/>
      <c r="C74" s="5"/>
      <c r="D74" s="4">
        <v>3.3504999999999998</v>
      </c>
      <c r="E74" s="5"/>
      <c r="F74" s="5"/>
      <c r="G74" s="5"/>
      <c r="H74" s="5"/>
      <c r="I74" s="4"/>
      <c r="J74" s="11"/>
      <c r="K74" s="6"/>
      <c r="N74" s="4"/>
      <c r="O74" s="5"/>
      <c r="P74" s="4">
        <v>3.3561999999999999</v>
      </c>
      <c r="Q74" s="5"/>
      <c r="R74" s="5"/>
      <c r="S74" s="5"/>
      <c r="T74" s="5"/>
      <c r="U74" s="7"/>
      <c r="V74" s="12"/>
      <c r="W74" s="8"/>
    </row>
    <row r="75" spans="2:23">
      <c r="B75" s="4"/>
      <c r="C75" s="5"/>
      <c r="D75" s="5">
        <v>3.3711000000000002</v>
      </c>
      <c r="E75" s="5"/>
      <c r="F75" s="5"/>
      <c r="G75" s="5"/>
      <c r="H75" s="5"/>
      <c r="I75" s="5"/>
      <c r="J75" s="5"/>
      <c r="K75" s="6"/>
      <c r="N75" s="4"/>
      <c r="O75" s="5"/>
      <c r="P75" s="5">
        <v>3.375</v>
      </c>
      <c r="Q75" s="5"/>
      <c r="R75" s="5"/>
      <c r="S75" s="5"/>
      <c r="T75" s="5"/>
      <c r="U75" s="13"/>
      <c r="V75" s="13"/>
      <c r="W75" s="8"/>
    </row>
    <row r="76" spans="2:23" ht="15.75" thickBot="1">
      <c r="B76" s="4"/>
      <c r="C76" s="5"/>
      <c r="D76" s="5"/>
      <c r="E76" s="5"/>
      <c r="F76" s="5"/>
      <c r="G76" s="5"/>
      <c r="H76" s="5"/>
      <c r="I76" s="5"/>
      <c r="J76" s="5"/>
      <c r="K76" s="14"/>
      <c r="N76" s="4"/>
      <c r="O76" s="5"/>
      <c r="P76" s="5"/>
      <c r="Q76" s="5"/>
      <c r="R76" s="5"/>
      <c r="S76" s="5"/>
      <c r="T76" s="5"/>
      <c r="U76" s="13"/>
      <c r="V76" s="13"/>
      <c r="W76" s="15"/>
    </row>
    <row r="77" spans="2:23" ht="30.75" thickBot="1">
      <c r="B77" s="16" t="s">
        <v>7</v>
      </c>
      <c r="C77" s="17">
        <f ca="1">IFERROR(FORECAST(LOG10($B$78),OFFSET($B$57,MATCH($B$78,C$58:C$76,1),0,2,1),LOG10(OFFSET(C$57,MATCH($B$78,C$58:C$76,1),0,2,1))),"")</f>
        <v>12.466405364500631</v>
      </c>
      <c r="D77" s="17">
        <f t="shared" ref="D77:J77" ca="1" si="2">IFERROR(FORECAST(LOG10($B$78),OFFSET($B$57,MATCH($B$78,D$58:D$76,1),0,2,1),LOG10(OFFSET(D$57,MATCH($B$78,D$58:D$76,1),0,2,1))),"")</f>
        <v>14.484372847358676</v>
      </c>
      <c r="E77" s="17">
        <f t="shared" ca="1" si="2"/>
        <v>11.562876127427906</v>
      </c>
      <c r="F77" s="17" t="str">
        <f t="shared" ca="1" si="2"/>
        <v/>
      </c>
      <c r="G77" s="17" t="str">
        <f t="shared" ca="1" si="2"/>
        <v/>
      </c>
      <c r="H77" s="17" t="str">
        <f t="shared" ca="1" si="2"/>
        <v/>
      </c>
      <c r="I77" s="17" t="str">
        <f t="shared" ca="1" si="2"/>
        <v/>
      </c>
      <c r="J77" s="17" t="str">
        <f t="shared" ca="1" si="2"/>
        <v/>
      </c>
      <c r="K77" s="18" t="str">
        <f ca="1">IFERROR(FORECAST(LOG10($B$78),OFFSET($B$57,MATCH($B$78,K$58:K$76,1),0,2,1),LOG10(OFFSET(K$57,MATCH($B$78,K$58:K$76,1),0,2,1))),"")</f>
        <v/>
      </c>
      <c r="N77" s="16" t="s">
        <v>7</v>
      </c>
      <c r="O77" s="18">
        <f ca="1">IFERROR(FORECAST(LOG10($N$78),OFFSET($N$57,MATCH($N$78,O$58:O$76,1),0,2,1),LOG10(OFFSET(O$57,MATCH($N$78,O$58:O$76,1),0,2,1))),"")</f>
        <v>9.6104294171247098</v>
      </c>
      <c r="P77" s="18">
        <f t="shared" ref="P77:V77" ca="1" si="3">IFERROR(FORECAST(LOG10($N$78),OFFSET($N$57,MATCH($N$78,P$58:P$76,1),0,2,1),LOG10(OFFSET(P$57,MATCH($N$78,P$58:P$76,1),0,2,1))),"")</f>
        <v>11.030488881060499</v>
      </c>
      <c r="Q77" s="18">
        <f t="shared" ca="1" si="3"/>
        <v>9.0597794076723748</v>
      </c>
      <c r="R77" s="18" t="str">
        <f t="shared" ca="1" si="3"/>
        <v/>
      </c>
      <c r="S77" s="18" t="str">
        <f t="shared" ca="1" si="3"/>
        <v/>
      </c>
      <c r="T77" s="18" t="str">
        <f t="shared" ca="1" si="3"/>
        <v/>
      </c>
      <c r="U77" s="18" t="str">
        <f t="shared" ca="1" si="3"/>
        <v/>
      </c>
      <c r="V77" s="18" t="str">
        <f t="shared" ca="1" si="3"/>
        <v/>
      </c>
      <c r="W77" s="18" t="str">
        <f ca="1">IFERROR(FORECAST(LOG10($N$78),OFFSET($N$57,MATCH($N$78,W$58:W$76,1),0,2,1),LOG10(OFFSET(W$57,MATCH($N$78,W$58:W$76,1),0,2,1))),"")</f>
        <v/>
      </c>
    </row>
    <row r="78" spans="2:23">
      <c r="B78" s="20">
        <f>0.7*$AA$53</f>
        <v>2.3638999999999997</v>
      </c>
      <c r="N78" s="20">
        <f>0.7*$AA$53</f>
        <v>2.3638999999999997</v>
      </c>
    </row>
  </sheetData>
  <mergeCells count="8">
    <mergeCell ref="B5:B6"/>
    <mergeCell ref="C5:K5"/>
    <mergeCell ref="N5:N6"/>
    <mergeCell ref="O5:W5"/>
    <mergeCell ref="B56:B57"/>
    <mergeCell ref="C56:K56"/>
    <mergeCell ref="N56:N57"/>
    <mergeCell ref="O56:W56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"/>
  <sheetViews>
    <sheetView zoomScaleNormal="100" workbookViewId="0">
      <pane xSplit="4" ySplit="8" topLeftCell="E9" activePane="bottomRight" state="frozen"/>
      <selection pane="topRight" activeCell="D1" sqref="D1"/>
      <selection pane="bottomLeft" activeCell="A7" sqref="A7"/>
      <selection pane="bottomRight" activeCell="K13" sqref="K13"/>
    </sheetView>
  </sheetViews>
  <sheetFormatPr defaultColWidth="9.140625" defaultRowHeight="15"/>
  <cols>
    <col min="1" max="4" width="14.42578125" style="32" customWidth="1"/>
    <col min="5" max="6" width="9.140625" style="32"/>
    <col min="7" max="8" width="9.42578125" style="32" bestFit="1" customWidth="1"/>
    <col min="9" max="16384" width="9.140625" style="32"/>
  </cols>
  <sheetData>
    <row r="1" spans="1:29" ht="15.75" thickBot="1"/>
    <row r="2" spans="1:29" ht="15.75" customHeight="1" thickBot="1">
      <c r="A2" s="89" t="s">
        <v>33</v>
      </c>
      <c r="B2" s="89" t="s">
        <v>9</v>
      </c>
      <c r="C2" s="89" t="s">
        <v>10</v>
      </c>
      <c r="D2" s="89" t="s">
        <v>41</v>
      </c>
      <c r="E2" s="82" t="s">
        <v>28</v>
      </c>
      <c r="F2" s="83"/>
      <c r="G2" s="82" t="s">
        <v>50</v>
      </c>
      <c r="H2" s="83"/>
      <c r="I2" s="82" t="s">
        <v>51</v>
      </c>
      <c r="J2" s="83"/>
      <c r="K2" s="82" t="s">
        <v>21</v>
      </c>
      <c r="L2" s="83"/>
      <c r="M2" s="82" t="s">
        <v>22</v>
      </c>
      <c r="N2" s="83"/>
      <c r="O2" s="82" t="s">
        <v>11</v>
      </c>
      <c r="P2" s="83"/>
      <c r="Q2" s="82" t="s">
        <v>12</v>
      </c>
      <c r="R2" s="83"/>
      <c r="S2" s="82" t="s">
        <v>13</v>
      </c>
      <c r="T2" s="83"/>
      <c r="U2" s="82" t="s">
        <v>14</v>
      </c>
      <c r="V2" s="83"/>
      <c r="W2" s="82" t="s">
        <v>15</v>
      </c>
      <c r="X2" s="83"/>
      <c r="Y2" s="82" t="s">
        <v>16</v>
      </c>
      <c r="Z2" s="83"/>
      <c r="AA2" s="82" t="s">
        <v>17</v>
      </c>
      <c r="AB2" s="84"/>
      <c r="AC2" s="69" t="s">
        <v>34</v>
      </c>
    </row>
    <row r="3" spans="1:29" ht="15.75" thickBot="1">
      <c r="A3" s="90"/>
      <c r="B3" s="90"/>
      <c r="C3" s="90"/>
      <c r="D3" s="90"/>
      <c r="E3" s="31" t="s">
        <v>35</v>
      </c>
      <c r="F3" s="31" t="s">
        <v>20</v>
      </c>
      <c r="G3" s="31" t="s">
        <v>35</v>
      </c>
      <c r="H3" s="31" t="s">
        <v>20</v>
      </c>
      <c r="I3" s="31" t="s">
        <v>35</v>
      </c>
      <c r="J3" s="31" t="s">
        <v>20</v>
      </c>
      <c r="K3" s="31" t="s">
        <v>35</v>
      </c>
      <c r="L3" s="31" t="s">
        <v>20</v>
      </c>
      <c r="M3" s="31" t="s">
        <v>35</v>
      </c>
      <c r="N3" s="31" t="s">
        <v>20</v>
      </c>
      <c r="O3" s="31" t="s">
        <v>35</v>
      </c>
      <c r="P3" s="31" t="s">
        <v>20</v>
      </c>
      <c r="Q3" s="31" t="s">
        <v>35</v>
      </c>
      <c r="R3" s="31" t="s">
        <v>20</v>
      </c>
      <c r="S3" s="31" t="s">
        <v>35</v>
      </c>
      <c r="T3" s="31" t="s">
        <v>20</v>
      </c>
      <c r="U3" s="31" t="s">
        <v>35</v>
      </c>
      <c r="V3" s="31" t="s">
        <v>20</v>
      </c>
      <c r="W3" s="31" t="s">
        <v>35</v>
      </c>
      <c r="X3" s="31" t="s">
        <v>20</v>
      </c>
      <c r="Y3" s="31" t="s">
        <v>35</v>
      </c>
      <c r="Z3" s="31" t="s">
        <v>20</v>
      </c>
      <c r="AA3" s="31" t="s">
        <v>35</v>
      </c>
      <c r="AB3" s="31" t="s">
        <v>20</v>
      </c>
      <c r="AC3" s="70"/>
    </row>
    <row r="4" spans="1:29" ht="15.75" customHeight="1" thickBot="1">
      <c r="A4" s="85" t="s">
        <v>36</v>
      </c>
      <c r="B4" s="87">
        <v>13.91</v>
      </c>
      <c r="C4" s="87">
        <v>3.34</v>
      </c>
      <c r="D4" s="46">
        <v>2</v>
      </c>
      <c r="E4" s="47">
        <f ca="1">INDEX('PDCCH FDD Test 1'!$C$25:$K$25,MATCH('PDCCH Alignment'!E$2,'PDCCH FDD Test 1'!$C$5:$K$5,0))</f>
        <v>21.203987944445974</v>
      </c>
      <c r="F4" s="48">
        <f ca="1">INDEX('PDCCH FDD Test 1'!$O$25:$W$25,MATCH('PDCCH Alignment'!E$2,'PDCCH FDD Test 1'!$O$5:$W$5,0))</f>
        <v>18.190338391343342</v>
      </c>
      <c r="G4" s="47">
        <f ca="1">INDEX('PDCCH FDD Test 1'!$C$25:$K$25,MATCH('PDCCH Alignment'!G$2,'PDCCH FDD Test 1'!$C$5:$K$5,0))</f>
        <v>20.128658055738505</v>
      </c>
      <c r="H4" s="48">
        <f ca="1">INDEX('PDCCH FDD Test 1'!$O$25:$W$25,MATCH('PDCCH Alignment'!G$2,'PDCCH FDD Test 1'!$O$5:$W$5,0))</f>
        <v>17.896102921377917</v>
      </c>
      <c r="I4" s="47">
        <f ca="1">INDEX('PDCCH FDD Test 1'!$C$25:$K$25,MATCH('PDCCH Alignment'!I$2,'PDCCH FDD Test 1'!$C$5:$K$5,0))</f>
        <v>21.045579481171121</v>
      </c>
      <c r="J4" s="48">
        <f ca="1">INDEX('PDCCH FDD Test 1'!$O$25:$W$25,MATCH('PDCCH Alignment'!I$2,'PDCCH FDD Test 1'!$O$5:$W$5,0))</f>
        <v>17.295777698226878</v>
      </c>
      <c r="K4" s="47" t="str">
        <f ca="1">INDEX('PDCCH FDD Test 1'!$C$25:$K$25,MATCH('PDCCH Alignment'!K$2,'PDCCH FDD Test 1'!$C$5:$K$5,0))</f>
        <v/>
      </c>
      <c r="L4" s="48" t="str">
        <f ca="1">INDEX('PDCCH FDD Test 1'!$O$25:$W$25,MATCH('PDCCH Alignment'!K$2,'PDCCH FDD Test 1'!$O$5:$W$5,0))</f>
        <v/>
      </c>
      <c r="M4" s="47" t="str">
        <f ca="1">INDEX('PDCCH FDD Test 1'!$C$25:$K$25,MATCH('PDCCH Alignment'!M$2,'PDCCH FDD Test 1'!$C$5:$K$5,0))</f>
        <v/>
      </c>
      <c r="N4" s="48" t="str">
        <f ca="1">INDEX('PDCCH FDD Test 1'!$O$25:$W$25,MATCH('PDCCH Alignment'!M$2,'PDCCH FDD Test 1'!$O$5:$W$5,0))</f>
        <v/>
      </c>
      <c r="O4" s="47" t="str">
        <f ca="1">INDEX('PDCCH FDD Test 1'!$C$25:$K$25,MATCH('PDCCH Alignment'!O$2,'PDCCH FDD Test 1'!$C$5:$K$5,0))</f>
        <v/>
      </c>
      <c r="P4" s="48" t="str">
        <f ca="1">INDEX('PDCCH FDD Test 1'!$O$25:$W$25,MATCH('PDCCH Alignment'!O$2,'PDCCH FDD Test 1'!$O$5:$W$5,0))</f>
        <v/>
      </c>
      <c r="Q4" s="47" t="str">
        <f ca="1">INDEX('PDCCH FDD Test 1'!$C$25:$K$25,MATCH('PDCCH Alignment'!Q$2,'PDCCH FDD Test 1'!$C$5:$K$5,0))</f>
        <v/>
      </c>
      <c r="R4" s="48" t="str">
        <f ca="1">INDEX('PDCCH FDD Test 1'!$O$25:$W$25,MATCH('PDCCH Alignment'!Q$2,'PDCCH FDD Test 1'!$O$5:$W$5,0))</f>
        <v/>
      </c>
      <c r="S4" s="47" t="str">
        <f ca="1">INDEX('PDCCH FDD Test 1'!$C$25:$K$25,MATCH('PDCCH Alignment'!S$2,'PDCCH FDD Test 1'!$C$5:$K$5,0))</f>
        <v/>
      </c>
      <c r="T4" s="48" t="str">
        <f ca="1">INDEX('PDCCH FDD Test 1'!$O$25:$W$25,MATCH('PDCCH Alignment'!S$2,'PDCCH FDD Test 1'!$O$5:$W$5,0))</f>
        <v/>
      </c>
      <c r="U4" s="47" t="str">
        <f ca="1">INDEX('PDCCH FDD Test 1'!$C$25:$K$25,MATCH('PDCCH Alignment'!U$2,'PDCCH FDD Test 1'!$C$5:$K$5,0))</f>
        <v/>
      </c>
      <c r="V4" s="48" t="str">
        <f ca="1">INDEX('PDCCH FDD Test 1'!$O$25:$W$25,MATCH('PDCCH Alignment'!U$2,'PDCCH FDD Test 1'!$O$5:$W$5,0))</f>
        <v/>
      </c>
      <c r="W4" s="24">
        <f t="shared" ref="W4:X6" ca="1" si="0">MAX(E4,G4,I4,K4,M4,O4,Q4,S4,U4)-MIN(E4,G4,I4,K4,M4,O4,Q4,S4,U4)</f>
        <v>1.0753298887074685</v>
      </c>
      <c r="X4" s="29">
        <f t="shared" ca="1" si="0"/>
        <v>0.89456069311646402</v>
      </c>
      <c r="Y4" s="24">
        <f t="shared" ref="Y4:Z6" ca="1" si="1">AVERAGE(E4,G4,I4,K4,M4,O4,Q4,S4,U4)</f>
        <v>20.792741827118533</v>
      </c>
      <c r="Z4" s="29">
        <f t="shared" ca="1" si="1"/>
        <v>17.79407300364938</v>
      </c>
      <c r="AA4" s="47">
        <f ca="1">10*LOG10((10^(Y4/10))/((10^($B4/10))+(10^($C4/10))+1))</f>
        <v>6.3583249909590993</v>
      </c>
      <c r="AB4" s="48">
        <f ca="1">10*LOG10((10^(Z4/10))/((10^($B4/10))+(10^($C4/10))+1))</f>
        <v>3.3596561674899421</v>
      </c>
      <c r="AC4" s="55">
        <f ca="1">$AA4-AB4</f>
        <v>2.9986688234691572</v>
      </c>
    </row>
    <row r="5" spans="1:29" ht="15.75" customHeight="1" thickBot="1">
      <c r="A5" s="86"/>
      <c r="B5" s="88"/>
      <c r="C5" s="88"/>
      <c r="D5" s="46">
        <v>4</v>
      </c>
      <c r="E5" s="49">
        <f ca="1">INDEX('PDCCH FDD Test 1'!$C$76:$K$76,MATCH('PDCCH Alignment'!E$2,'PDCCH FDD Test 1'!$C$56:$K$56,0))</f>
        <v>17.909582902417167</v>
      </c>
      <c r="F5" s="50">
        <f ca="1">INDEX('PDCCH FDD Test 1'!$O$76:$W$76,MATCH('PDCCH Alignment'!E$2,'PDCCH FDD Test 1'!$O$56:$W$56,0))</f>
        <v>14.784519270759098</v>
      </c>
      <c r="G5" s="49">
        <f ca="1">INDEX('PDCCH FDD Test 1'!$C$76:$K$76,MATCH('PDCCH Alignment'!G$2,'PDCCH FDD Test 1'!$C$56:$K$56,0))</f>
        <v>17.265995657881103</v>
      </c>
      <c r="H5" s="50">
        <f ca="1">INDEX('PDCCH FDD Test 1'!$O$76:$W$76,MATCH('PDCCH Alignment'!G$2,'PDCCH FDD Test 1'!$O$56:$W$56,0))</f>
        <v>14.232461694047362</v>
      </c>
      <c r="I5" s="49">
        <f ca="1">INDEX('PDCCH FDD Test 1'!$C$76:$K$76,MATCH('PDCCH Alignment'!I$2,'PDCCH FDD Test 1'!$C$56:$K$56,0))</f>
        <v>17.452051402280837</v>
      </c>
      <c r="J5" s="50">
        <f ca="1">INDEX('PDCCH FDD Test 1'!$O$76:$W$76,MATCH('PDCCH Alignment'!I$2,'PDCCH FDD Test 1'!$O$56:$W$56,0))</f>
        <v>13.425941817693618</v>
      </c>
      <c r="K5" s="49" t="str">
        <f ca="1">INDEX('PDCCH FDD Test 1'!$C$76:$K$76,MATCH('PDCCH Alignment'!K$2,'PDCCH FDD Test 1'!$C$56:$K$56,0))</f>
        <v/>
      </c>
      <c r="L5" s="50" t="str">
        <f ca="1">INDEX('PDCCH FDD Test 1'!$O$76:$W$76,MATCH('PDCCH Alignment'!K$2,'PDCCH FDD Test 1'!$O$56:$W$56,0))</f>
        <v/>
      </c>
      <c r="M5" s="49" t="str">
        <f ca="1">INDEX('PDCCH FDD Test 1'!$C$76:$K$76,MATCH('PDCCH Alignment'!M$2,'PDCCH FDD Test 1'!$C$56:$K$56,0))</f>
        <v/>
      </c>
      <c r="N5" s="50" t="str">
        <f ca="1">INDEX('PDCCH FDD Test 1'!$O$76:$W$76,MATCH('PDCCH Alignment'!M$2,'PDCCH FDD Test 1'!$O$56:$W$56,0))</f>
        <v/>
      </c>
      <c r="O5" s="49" t="str">
        <f ca="1">INDEX('PDCCH FDD Test 1'!$C$76:$K$76,MATCH('PDCCH Alignment'!O$2,'PDCCH FDD Test 1'!$C$56:$K$56,0))</f>
        <v/>
      </c>
      <c r="P5" s="50" t="str">
        <f ca="1">INDEX('PDCCH FDD Test 1'!$O$76:$W$76,MATCH('PDCCH Alignment'!O$2,'PDCCH FDD Test 1'!$O$56:$W$56,0))</f>
        <v/>
      </c>
      <c r="Q5" s="49" t="str">
        <f ca="1">INDEX('PDCCH FDD Test 1'!$C$76:$K$76,MATCH('PDCCH Alignment'!Q$2,'PDCCH FDD Test 1'!$C$56:$K$56,0))</f>
        <v/>
      </c>
      <c r="R5" s="50" t="str">
        <f ca="1">INDEX('PDCCH FDD Test 1'!$O$76:$W$76,MATCH('PDCCH Alignment'!Q$2,'PDCCH FDD Test 1'!$O$56:$W$56,0))</f>
        <v/>
      </c>
      <c r="S5" s="49" t="str">
        <f ca="1">INDEX('PDCCH FDD Test 1'!$C$76:$K$76,MATCH('PDCCH Alignment'!S$2,'PDCCH FDD Test 1'!$C$56:$K$56,0))</f>
        <v/>
      </c>
      <c r="T5" s="50" t="str">
        <f ca="1">INDEX('PDCCH FDD Test 1'!$O$76:$W$76,MATCH('PDCCH Alignment'!S$2,'PDCCH FDD Test 1'!$O$56:$W$56,0))</f>
        <v/>
      </c>
      <c r="U5" s="49" t="str">
        <f ca="1">INDEX('PDCCH FDD Test 1'!$C$76:$K$76,MATCH('PDCCH Alignment'!U$2,'PDCCH FDD Test 1'!$C$56:$K$56,0))</f>
        <v/>
      </c>
      <c r="V5" s="50" t="str">
        <f ca="1">INDEX('PDCCH FDD Test 1'!$O$76:$W$76,MATCH('PDCCH Alignment'!U$2,'PDCCH FDD Test 1'!$O$56:$W$56,0))</f>
        <v/>
      </c>
      <c r="W5" s="51">
        <f t="shared" ca="1" si="0"/>
        <v>0.64358724453606442</v>
      </c>
      <c r="X5" s="52">
        <f t="shared" ca="1" si="0"/>
        <v>1.3585774530654806</v>
      </c>
      <c r="Y5" s="51">
        <f t="shared" ca="1" si="1"/>
        <v>17.542543320859703</v>
      </c>
      <c r="Z5" s="52">
        <f t="shared" ca="1" si="1"/>
        <v>14.147640927500026</v>
      </c>
      <c r="AA5" s="49">
        <f ca="1">10*LOG10((10^(Y5/10))/((10^($B4/10))+(10^($C4/10))+1))</f>
        <v>3.1081264847002634</v>
      </c>
      <c r="AB5" s="50">
        <f ca="1">10*LOG10((10^(Z5/10))/((10^($B4/10))+(10^($C4/10))+1))</f>
        <v>-0.28677590865941116</v>
      </c>
      <c r="AC5" s="56">
        <f ca="1">$AA5-AB5</f>
        <v>3.3949023933596747</v>
      </c>
    </row>
    <row r="6" spans="1:29" ht="15.75" customHeight="1" thickBot="1">
      <c r="A6" s="44" t="s">
        <v>37</v>
      </c>
      <c r="B6" s="45">
        <v>13.91</v>
      </c>
      <c r="C6" s="46">
        <v>3.34</v>
      </c>
      <c r="D6" s="46">
        <v>4</v>
      </c>
      <c r="E6" s="26">
        <f ca="1">INDEX('PDCCH FDD Test 2'!$C$25:$K$25,MATCH('PDCCH Alignment'!E$2,'PDCCH FDD Test 2'!$C$5:$K$5,0))</f>
        <v>16.629019554170455</v>
      </c>
      <c r="F6" s="30">
        <f ca="1">INDEX('PDCCH FDD Test 2'!$O$25:$W$25,MATCH('PDCCH Alignment'!E$2,'PDCCH FDD Test 2'!$O$5:$W$5,0))</f>
        <v>13.854827014217769</v>
      </c>
      <c r="G6" s="26">
        <f ca="1">INDEX('PDCCH FDD Test 2'!$C$25:$K$25,MATCH('PDCCH Alignment'!G$2,'PDCCH FDD Test 2'!$C$5:$K$5,0))</f>
        <v>15.518148932861916</v>
      </c>
      <c r="H6" s="30">
        <f ca="1">INDEX('PDCCH FDD Test 2'!$O$25:$W$25,MATCH('PDCCH Alignment'!G$2,'PDCCH FDD Test 2'!$O$5:$W$5,0))</f>
        <v>14.31979606770593</v>
      </c>
      <c r="I6" s="26">
        <f ca="1">INDEX('PDCCH FDD Test 2'!$C$25:$K$25,MATCH('PDCCH Alignment'!I$2,'PDCCH FDD Test 2'!$C$5:$K$5,0))</f>
        <v>16.155293975525105</v>
      </c>
      <c r="J6" s="30">
        <f ca="1">INDEX('PDCCH FDD Test 2'!$O$25:$W$25,MATCH('PDCCH Alignment'!I$2,'PDCCH FDD Test 2'!$O$5:$W$5,0))</f>
        <v>12.575171251567912</v>
      </c>
      <c r="K6" s="26" t="str">
        <f ca="1">INDEX('PDCCH FDD Test 2'!$C$25:$K$25,MATCH('PDCCH Alignment'!K$2,'PDCCH FDD Test 2'!$C$5:$K$5,0))</f>
        <v/>
      </c>
      <c r="L6" s="30" t="str">
        <f ca="1">INDEX('PDCCH FDD Test 2'!$O$25:$W$25,MATCH('PDCCH Alignment'!K$2,'PDCCH FDD Test 2'!$O$5:$W$5,0))</f>
        <v/>
      </c>
      <c r="M6" s="26" t="str">
        <f ca="1">INDEX('PDCCH FDD Test 2'!$C$25:$K$25,MATCH('PDCCH Alignment'!M$2,'PDCCH FDD Test 2'!$C$5:$K$5,0))</f>
        <v/>
      </c>
      <c r="N6" s="30" t="str">
        <f ca="1">INDEX('PDCCH FDD Test 2'!$O$25:$W$25,MATCH('PDCCH Alignment'!M$2,'PDCCH FDD Test 2'!$O$5:$W$5,0))</f>
        <v/>
      </c>
      <c r="O6" s="26" t="str">
        <f ca="1">INDEX('PDCCH FDD Test 2'!$C$25:$K$25,MATCH('PDCCH Alignment'!O$2,'PDCCH FDD Test 2'!$C$5:$K$5,0))</f>
        <v/>
      </c>
      <c r="P6" s="30" t="str">
        <f ca="1">INDEX('PDCCH FDD Test 2'!$O$25:$W$25,MATCH('PDCCH Alignment'!O$2,'PDCCH FDD Test 2'!$O$5:$W$5,0))</f>
        <v/>
      </c>
      <c r="Q6" s="26" t="str">
        <f ca="1">INDEX('PDCCH FDD Test 2'!$C$25:$K$25,MATCH('PDCCH Alignment'!Q$2,'PDCCH FDD Test 2'!$C$5:$K$5,0))</f>
        <v/>
      </c>
      <c r="R6" s="30" t="str">
        <f ca="1">INDEX('PDCCH FDD Test 2'!$O$25:$W$25,MATCH('PDCCH Alignment'!Q$2,'PDCCH FDD Test 2'!$O$5:$W$5,0))</f>
        <v/>
      </c>
      <c r="S6" s="26" t="str">
        <f ca="1">INDEX('PDCCH FDD Test 2'!$C$25:$K$25,MATCH('PDCCH Alignment'!S$2,'PDCCH FDD Test 2'!$C$5:$K$5,0))</f>
        <v/>
      </c>
      <c r="T6" s="30" t="str">
        <f ca="1">INDEX('PDCCH FDD Test 2'!$O$25:$W$25,MATCH('PDCCH Alignment'!S$2,'PDCCH FDD Test 2'!$O$5:$W$5,0))</f>
        <v/>
      </c>
      <c r="U6" s="26" t="str">
        <f ca="1">INDEX('PDCCH FDD Test 2'!$C$25:$K$25,MATCH('PDCCH Alignment'!U$2,'PDCCH FDD Test 2'!$C$5:$K$5,0))</f>
        <v/>
      </c>
      <c r="V6" s="30" t="str">
        <f ca="1">INDEX('PDCCH FDD Test 2'!$O$25:$W$25,MATCH('PDCCH Alignment'!U$2,'PDCCH FDD Test 2'!$O$5:$W$5,0))</f>
        <v/>
      </c>
      <c r="W6" s="26">
        <f t="shared" ca="1" si="0"/>
        <v>1.1108706213085391</v>
      </c>
      <c r="X6" s="30">
        <f t="shared" ca="1" si="0"/>
        <v>1.7446248161380176</v>
      </c>
      <c r="Y6" s="26">
        <f t="shared" ca="1" si="1"/>
        <v>16.100820820852494</v>
      </c>
      <c r="Z6" s="30">
        <f t="shared" ca="1" si="1"/>
        <v>13.583264777830536</v>
      </c>
      <c r="AA6" s="53">
        <f ca="1">10*LOG10((10^(Y6/10))/((10^($B6/10))+(10^($C6/10))+1))</f>
        <v>1.6664039846930567</v>
      </c>
      <c r="AB6" s="54">
        <f ca="1">10*LOG10((10^(Z6/10))/((10^($B6/10))+(10^($C6/10))+1))</f>
        <v>-0.8511520583289035</v>
      </c>
      <c r="AC6" s="57">
        <f ca="1">$AA6-AB6</f>
        <v>2.5175560430219601</v>
      </c>
    </row>
  </sheetData>
  <mergeCells count="20">
    <mergeCell ref="A4:A5"/>
    <mergeCell ref="B4:B5"/>
    <mergeCell ref="C2:C3"/>
    <mergeCell ref="C4:C5"/>
    <mergeCell ref="K2:L2"/>
    <mergeCell ref="A2:A3"/>
    <mergeCell ref="B2:B3"/>
    <mergeCell ref="D2:D3"/>
    <mergeCell ref="E2:F2"/>
    <mergeCell ref="G2:H2"/>
    <mergeCell ref="I2:J2"/>
    <mergeCell ref="W2:X2"/>
    <mergeCell ref="Y2:Z2"/>
    <mergeCell ref="AA2:AB2"/>
    <mergeCell ref="AC2:AC3"/>
    <mergeCell ref="M2:N2"/>
    <mergeCell ref="O2:P2"/>
    <mergeCell ref="Q2:R2"/>
    <mergeCell ref="S2:T2"/>
    <mergeCell ref="U2:V2"/>
  </mergeCells>
  <phoneticPr fontId="11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77"/>
  <sheetViews>
    <sheetView topLeftCell="A52" zoomScale="70" zoomScaleNormal="70" workbookViewId="0">
      <selection activeCell="S64" sqref="S64"/>
    </sheetView>
  </sheetViews>
  <sheetFormatPr defaultColWidth="9.140625" defaultRowHeight="15"/>
  <cols>
    <col min="1" max="1" width="9.140625" style="32"/>
    <col min="2" max="2" width="14.5703125" style="32" customWidth="1"/>
    <col min="3" max="11" width="10.5703125" style="32" customWidth="1"/>
    <col min="12" max="13" width="9.140625" style="32"/>
    <col min="14" max="14" width="14.5703125" style="32" customWidth="1"/>
    <col min="15" max="23" width="10.5703125" style="32" customWidth="1"/>
    <col min="24" max="16384" width="9.140625" style="32"/>
  </cols>
  <sheetData>
    <row r="2" spans="1:23" ht="18.75">
      <c r="A2" s="19"/>
      <c r="B2" s="19" t="s">
        <v>38</v>
      </c>
      <c r="C2" s="19"/>
      <c r="D2" s="19"/>
      <c r="E2" s="19"/>
      <c r="F2" s="19"/>
      <c r="G2" s="19"/>
      <c r="H2" s="19"/>
      <c r="I2" s="19"/>
      <c r="J2" s="19"/>
      <c r="K2" s="19"/>
    </row>
    <row r="4" spans="1:23" ht="15" customHeight="1">
      <c r="B4" s="77" t="s">
        <v>5</v>
      </c>
      <c r="C4" s="79" t="s">
        <v>24</v>
      </c>
      <c r="D4" s="80"/>
      <c r="E4" s="80"/>
      <c r="F4" s="80"/>
      <c r="G4" s="80"/>
      <c r="H4" s="80"/>
      <c r="I4" s="80"/>
      <c r="J4" s="80"/>
      <c r="K4" s="81"/>
      <c r="N4" s="77" t="s">
        <v>5</v>
      </c>
      <c r="O4" s="79" t="s">
        <v>20</v>
      </c>
      <c r="P4" s="80"/>
      <c r="Q4" s="80"/>
      <c r="R4" s="80"/>
      <c r="S4" s="80"/>
      <c r="T4" s="80"/>
      <c r="U4" s="80"/>
      <c r="V4" s="80"/>
      <c r="W4" s="81"/>
    </row>
    <row r="5" spans="1:23" ht="30">
      <c r="B5" s="78"/>
      <c r="C5" s="3" t="str">
        <f>'PDCCH Alignment'!$E$2</f>
        <v>Intel</v>
      </c>
      <c r="D5" s="3" t="str">
        <f>'PDCCH Alignment'!$G$2</f>
        <v>Huawei</v>
      </c>
      <c r="E5" s="3" t="s">
        <v>51</v>
      </c>
      <c r="F5" s="3" t="str">
        <f>'PDCCH Alignment'!$K$2</f>
        <v>Company 4</v>
      </c>
      <c r="G5" s="3" t="str">
        <f>'PDCCH Alignment'!$M$2</f>
        <v>Company 5</v>
      </c>
      <c r="H5" s="3" t="str">
        <f>'PDCCH Alignment'!$O$2</f>
        <v>Company 6</v>
      </c>
      <c r="I5" s="3" t="str">
        <f>'PDCCH Alignment'!$Q$2</f>
        <v>Company 7</v>
      </c>
      <c r="J5" s="3" t="str">
        <f>'PDCCH Alignment'!$S$2</f>
        <v>Company 8</v>
      </c>
      <c r="K5" s="3" t="str">
        <f>'PDCCH Alignment'!$U$2</f>
        <v>Company 9</v>
      </c>
      <c r="N5" s="78"/>
      <c r="O5" s="3" t="str">
        <f>'PDCCH Alignment'!$E$2</f>
        <v>Intel</v>
      </c>
      <c r="P5" s="3" t="str">
        <f>'PDCCH Alignment'!$G$2</f>
        <v>Huawei</v>
      </c>
      <c r="Q5" s="3" t="s">
        <v>51</v>
      </c>
      <c r="R5" s="3" t="str">
        <f>'PDCCH Alignment'!$K$2</f>
        <v>Company 4</v>
      </c>
      <c r="S5" s="3" t="str">
        <f>'PDCCH Alignment'!$M$2</f>
        <v>Company 5</v>
      </c>
      <c r="T5" s="3" t="str">
        <f>'PDCCH Alignment'!$O$2</f>
        <v>Company 6</v>
      </c>
      <c r="U5" s="3" t="str">
        <f>'PDCCH Alignment'!$Q$2</f>
        <v>Company 7</v>
      </c>
      <c r="V5" s="3" t="str">
        <f>'PDCCH Alignment'!$S$2</f>
        <v>Company 8</v>
      </c>
      <c r="W5" s="3" t="str">
        <f>'PDCCH Alignment'!$U$2</f>
        <v>Company 9</v>
      </c>
    </row>
    <row r="6" spans="1:23">
      <c r="B6" s="4">
        <v>8</v>
      </c>
      <c r="C6" s="37">
        <v>0.91392499999999999</v>
      </c>
      <c r="D6" s="38">
        <v>0.90300000000000002</v>
      </c>
      <c r="E6" s="4">
        <v>0.877</v>
      </c>
      <c r="F6" s="5"/>
      <c r="G6" s="5"/>
      <c r="H6" s="5"/>
      <c r="I6" s="4"/>
      <c r="J6" s="4"/>
      <c r="K6" s="6"/>
      <c r="N6" s="4">
        <v>8</v>
      </c>
      <c r="O6" s="37">
        <v>0.64471699999999998</v>
      </c>
      <c r="P6" s="38">
        <v>0.64149999999999996</v>
      </c>
      <c r="Q6" s="4">
        <v>0.55500000000000005</v>
      </c>
      <c r="R6" s="5"/>
      <c r="S6" s="5"/>
      <c r="T6" s="5"/>
      <c r="U6" s="4"/>
      <c r="V6" s="4"/>
      <c r="W6" s="6"/>
    </row>
    <row r="7" spans="1:23">
      <c r="B7" s="4">
        <v>10</v>
      </c>
      <c r="C7" s="37">
        <v>0.78342500000000004</v>
      </c>
      <c r="D7" s="38">
        <v>0.72150000000000003</v>
      </c>
      <c r="E7" s="4">
        <v>0.73299999999999998</v>
      </c>
      <c r="F7" s="5"/>
      <c r="G7" s="5"/>
      <c r="H7" s="5"/>
      <c r="I7" s="4"/>
      <c r="J7" s="4"/>
      <c r="K7" s="6"/>
      <c r="N7" s="4">
        <v>10</v>
      </c>
      <c r="O7" s="37">
        <v>0.42973299999999998</v>
      </c>
      <c r="P7" s="38">
        <v>0.41449999999999998</v>
      </c>
      <c r="Q7" s="4">
        <v>0.33600000000000002</v>
      </c>
      <c r="R7" s="5"/>
      <c r="S7" s="5"/>
      <c r="T7" s="5"/>
      <c r="U7" s="4"/>
      <c r="V7" s="4"/>
      <c r="W7" s="6"/>
    </row>
    <row r="8" spans="1:23">
      <c r="B8" s="4">
        <v>12</v>
      </c>
      <c r="C8" s="37">
        <v>0.58799199999999996</v>
      </c>
      <c r="D8" s="38">
        <v>0.48349999999999999</v>
      </c>
      <c r="E8" s="4">
        <v>0.51400000000000001</v>
      </c>
      <c r="F8" s="5"/>
      <c r="G8" s="5"/>
      <c r="H8" s="5"/>
      <c r="I8" s="4"/>
      <c r="J8" s="4"/>
      <c r="K8" s="6"/>
      <c r="N8" s="4">
        <v>12</v>
      </c>
      <c r="O8" s="37">
        <v>0.235042</v>
      </c>
      <c r="P8" s="38">
        <v>0.219</v>
      </c>
      <c r="Q8" s="4">
        <v>0.17199999999999999</v>
      </c>
      <c r="R8" s="5"/>
      <c r="S8" s="5"/>
      <c r="T8" s="5"/>
      <c r="U8" s="4"/>
      <c r="V8" s="4"/>
      <c r="W8" s="6"/>
    </row>
    <row r="9" spans="1:23">
      <c r="B9" s="4">
        <v>14</v>
      </c>
      <c r="C9" s="37">
        <v>0.36899999999999999</v>
      </c>
      <c r="D9" s="38">
        <v>0.26200000000000001</v>
      </c>
      <c r="E9" s="4">
        <v>0.313</v>
      </c>
      <c r="F9" s="5"/>
      <c r="G9" s="5"/>
      <c r="H9" s="5"/>
      <c r="I9" s="4"/>
      <c r="J9" s="4"/>
      <c r="K9" s="6"/>
      <c r="N9" s="4">
        <v>14</v>
      </c>
      <c r="O9" s="37">
        <v>0.104975</v>
      </c>
      <c r="P9" s="38">
        <v>9.6000000000000002E-2</v>
      </c>
      <c r="Q9" s="4">
        <v>7.2599999999999998E-2</v>
      </c>
      <c r="R9" s="5"/>
      <c r="S9" s="5"/>
      <c r="T9" s="5"/>
      <c r="U9" s="4"/>
      <c r="V9" s="4"/>
      <c r="W9" s="6"/>
    </row>
    <row r="10" spans="1:23">
      <c r="B10" s="4">
        <v>16</v>
      </c>
      <c r="C10" s="37">
        <v>0.18442500000000001</v>
      </c>
      <c r="D10" s="38">
        <v>0.127</v>
      </c>
      <c r="E10" s="4">
        <v>0.158</v>
      </c>
      <c r="F10" s="5"/>
      <c r="G10" s="5"/>
      <c r="H10" s="5"/>
      <c r="I10" s="4"/>
      <c r="J10" s="4"/>
      <c r="K10" s="6"/>
      <c r="N10" s="4">
        <v>16</v>
      </c>
      <c r="O10" s="37">
        <v>3.8583300000000001E-2</v>
      </c>
      <c r="P10" s="38">
        <v>2.5499999999999998E-2</v>
      </c>
      <c r="Q10" s="4">
        <v>2.3400000000000001E-2</v>
      </c>
      <c r="R10" s="5"/>
      <c r="S10" s="5"/>
      <c r="T10" s="5"/>
      <c r="U10" s="4"/>
      <c r="V10" s="4"/>
      <c r="W10" s="6"/>
    </row>
    <row r="11" spans="1:23">
      <c r="B11" s="4">
        <v>18</v>
      </c>
      <c r="C11" s="37">
        <v>7.2566699999999998E-2</v>
      </c>
      <c r="D11" s="38">
        <v>3.6999999999999998E-2</v>
      </c>
      <c r="E11" s="4">
        <v>6.4299999999999996E-2</v>
      </c>
      <c r="F11" s="5"/>
      <c r="G11" s="5"/>
      <c r="H11" s="5"/>
      <c r="I11" s="4"/>
      <c r="J11" s="4"/>
      <c r="K11" s="6"/>
      <c r="N11" s="4">
        <v>18</v>
      </c>
      <c r="O11" s="37">
        <v>1.1350000000000001E-2</v>
      </c>
      <c r="P11" s="38">
        <v>9.4999999999999998E-3</v>
      </c>
      <c r="Q11" s="4">
        <v>6.3E-3</v>
      </c>
      <c r="R11" s="5"/>
      <c r="S11" s="5"/>
      <c r="T11" s="5"/>
      <c r="U11" s="4"/>
      <c r="V11" s="4"/>
      <c r="W11" s="6"/>
    </row>
    <row r="12" spans="1:23">
      <c r="B12" s="4">
        <v>20</v>
      </c>
      <c r="C12" s="37">
        <v>2.2499999999999999E-2</v>
      </c>
      <c r="D12" s="38">
        <v>1.0999999999999999E-2</v>
      </c>
      <c r="E12" s="4">
        <v>1.7500000000000002E-2</v>
      </c>
      <c r="F12" s="5"/>
      <c r="G12" s="5"/>
      <c r="H12" s="5"/>
      <c r="I12" s="4"/>
      <c r="J12" s="4"/>
      <c r="K12" s="6"/>
      <c r="N12" s="4">
        <v>20</v>
      </c>
      <c r="O12" s="37">
        <v>3.0000000000000001E-3</v>
      </c>
      <c r="P12" s="38">
        <v>1.5E-3</v>
      </c>
      <c r="Q12" s="4">
        <v>1.6000000000000001E-3</v>
      </c>
      <c r="R12" s="5"/>
      <c r="S12" s="5"/>
      <c r="T12" s="5"/>
      <c r="U12" s="4"/>
      <c r="V12" s="4"/>
      <c r="W12" s="6"/>
    </row>
    <row r="13" spans="1:23">
      <c r="B13" s="4">
        <v>22</v>
      </c>
      <c r="C13" s="37">
        <v>5.8500000000000002E-3</v>
      </c>
      <c r="D13" s="38">
        <v>2.5000000000000001E-3</v>
      </c>
      <c r="E13" s="4">
        <v>6.0000000000000001E-3</v>
      </c>
      <c r="F13" s="5"/>
      <c r="G13" s="5"/>
      <c r="H13" s="5"/>
      <c r="I13" s="4"/>
      <c r="J13" s="4"/>
      <c r="K13" s="6"/>
      <c r="N13" s="4">
        <v>22</v>
      </c>
      <c r="O13" s="37">
        <v>7.5833300000000003E-4</v>
      </c>
      <c r="P13" s="38"/>
      <c r="Q13" s="4"/>
      <c r="R13" s="5"/>
      <c r="S13" s="5"/>
      <c r="T13" s="5"/>
      <c r="U13" s="4"/>
      <c r="V13" s="4"/>
      <c r="W13" s="6"/>
    </row>
    <row r="14" spans="1:23">
      <c r="B14" s="4">
        <v>24</v>
      </c>
      <c r="C14" s="37">
        <v>1.35833E-3</v>
      </c>
      <c r="D14" s="38"/>
      <c r="E14" s="4"/>
      <c r="F14" s="5"/>
      <c r="G14" s="5"/>
      <c r="H14" s="5"/>
      <c r="I14" s="4"/>
      <c r="J14" s="4"/>
      <c r="K14" s="6"/>
      <c r="N14" s="4">
        <v>24</v>
      </c>
      <c r="O14" s="37">
        <v>1.8333299999999999E-4</v>
      </c>
      <c r="P14" s="38"/>
      <c r="Q14" s="4"/>
      <c r="R14" s="5"/>
      <c r="S14" s="5"/>
      <c r="T14" s="5"/>
      <c r="U14" s="4"/>
      <c r="V14" s="4"/>
      <c r="W14" s="6"/>
    </row>
    <row r="15" spans="1:23">
      <c r="B15" s="4">
        <v>26</v>
      </c>
      <c r="C15" s="37"/>
      <c r="D15" s="38"/>
      <c r="E15" s="4"/>
      <c r="F15" s="5"/>
      <c r="G15" s="5"/>
      <c r="H15" s="5"/>
      <c r="I15" s="4"/>
      <c r="J15" s="4"/>
      <c r="K15" s="6"/>
      <c r="N15" s="4">
        <v>26</v>
      </c>
      <c r="O15" s="37"/>
      <c r="P15" s="38"/>
      <c r="Q15" s="4"/>
      <c r="R15" s="5"/>
      <c r="S15" s="5"/>
      <c r="T15" s="5"/>
      <c r="U15" s="4"/>
      <c r="V15" s="4"/>
      <c r="W15" s="6"/>
    </row>
    <row r="16" spans="1:23">
      <c r="B16" s="4">
        <v>28</v>
      </c>
      <c r="C16" s="37"/>
      <c r="D16" s="38"/>
      <c r="E16" s="4"/>
      <c r="F16" s="5"/>
      <c r="G16" s="5"/>
      <c r="H16" s="5"/>
      <c r="I16" s="4"/>
      <c r="J16" s="4"/>
      <c r="K16" s="6"/>
      <c r="N16" s="4">
        <v>28</v>
      </c>
      <c r="O16" s="37"/>
      <c r="P16" s="38"/>
      <c r="Q16" s="4"/>
      <c r="R16" s="5"/>
      <c r="S16" s="5"/>
      <c r="T16" s="5"/>
      <c r="U16" s="4"/>
      <c r="V16" s="4"/>
      <c r="W16" s="6"/>
    </row>
    <row r="17" spans="2:25">
      <c r="B17" s="4"/>
      <c r="C17" s="4"/>
      <c r="D17" s="5"/>
      <c r="E17" s="5"/>
      <c r="F17" s="5"/>
      <c r="G17" s="5"/>
      <c r="H17" s="5"/>
      <c r="I17" s="4"/>
      <c r="J17" s="4"/>
      <c r="K17" s="6"/>
      <c r="N17" s="4"/>
      <c r="O17" s="4"/>
      <c r="P17" s="5"/>
      <c r="Q17" s="5"/>
      <c r="R17" s="5"/>
      <c r="S17" s="5"/>
      <c r="T17" s="5"/>
      <c r="U17" s="4"/>
      <c r="V17" s="4"/>
      <c r="W17" s="6"/>
    </row>
    <row r="18" spans="2:25">
      <c r="B18" s="4"/>
      <c r="C18" s="4"/>
      <c r="D18" s="5"/>
      <c r="E18" s="5"/>
      <c r="F18" s="5"/>
      <c r="G18" s="5"/>
      <c r="H18" s="5"/>
      <c r="I18" s="4"/>
      <c r="J18" s="4"/>
      <c r="K18" s="6"/>
      <c r="N18" s="4"/>
      <c r="O18" s="4"/>
      <c r="P18" s="5"/>
      <c r="Q18" s="5"/>
      <c r="R18" s="5"/>
      <c r="S18" s="5"/>
      <c r="T18" s="5"/>
      <c r="U18" s="4"/>
      <c r="V18" s="4"/>
      <c r="W18" s="6"/>
    </row>
    <row r="19" spans="2:25">
      <c r="B19" s="4"/>
      <c r="C19" s="4"/>
      <c r="D19" s="5"/>
      <c r="E19" s="5"/>
      <c r="F19" s="5"/>
      <c r="G19" s="5"/>
      <c r="H19" s="5"/>
      <c r="I19" s="4"/>
      <c r="J19" s="4"/>
      <c r="K19" s="6"/>
      <c r="N19" s="4"/>
      <c r="O19" s="4"/>
      <c r="P19" s="5"/>
      <c r="Q19" s="5"/>
      <c r="R19" s="5"/>
      <c r="S19" s="5"/>
      <c r="T19" s="5"/>
      <c r="U19" s="4"/>
      <c r="V19" s="4"/>
      <c r="W19" s="6"/>
    </row>
    <row r="20" spans="2:25">
      <c r="B20" s="4"/>
      <c r="C20" s="4"/>
      <c r="D20" s="5"/>
      <c r="E20" s="5"/>
      <c r="F20" s="5"/>
      <c r="G20" s="5"/>
      <c r="H20" s="5"/>
      <c r="I20" s="4"/>
      <c r="J20" s="4"/>
      <c r="K20" s="6"/>
      <c r="N20" s="4"/>
      <c r="O20" s="4"/>
      <c r="P20" s="5"/>
      <c r="Q20" s="5"/>
      <c r="R20" s="5"/>
      <c r="S20" s="5"/>
      <c r="T20" s="5"/>
      <c r="U20" s="4"/>
      <c r="V20" s="4"/>
      <c r="W20" s="6"/>
    </row>
    <row r="21" spans="2:25">
      <c r="B21" s="4"/>
      <c r="C21" s="4"/>
      <c r="D21" s="5"/>
      <c r="E21" s="5"/>
      <c r="F21" s="5"/>
      <c r="G21" s="5"/>
      <c r="H21" s="5"/>
      <c r="I21" s="4"/>
      <c r="J21" s="9"/>
      <c r="K21" s="6"/>
      <c r="N21" s="4"/>
      <c r="O21" s="4"/>
      <c r="P21" s="5"/>
      <c r="Q21" s="5"/>
      <c r="R21" s="5"/>
      <c r="S21" s="5"/>
      <c r="T21" s="5"/>
      <c r="U21" s="4"/>
      <c r="V21" s="9"/>
      <c r="W21" s="6"/>
    </row>
    <row r="22" spans="2:25">
      <c r="B22" s="4"/>
      <c r="C22" s="5"/>
      <c r="D22" s="5"/>
      <c r="E22" s="5"/>
      <c r="F22" s="5"/>
      <c r="G22" s="5"/>
      <c r="H22" s="5"/>
      <c r="I22" s="4"/>
      <c r="J22" s="11"/>
      <c r="K22" s="6"/>
      <c r="N22" s="4"/>
      <c r="O22" s="5"/>
      <c r="P22" s="5"/>
      <c r="Q22" s="5"/>
      <c r="R22" s="5"/>
      <c r="S22" s="5"/>
      <c r="T22" s="5"/>
      <c r="U22" s="4"/>
      <c r="V22" s="11"/>
      <c r="W22" s="6"/>
    </row>
    <row r="23" spans="2:25">
      <c r="B23" s="4"/>
      <c r="C23" s="5"/>
      <c r="D23" s="5"/>
      <c r="E23" s="5"/>
      <c r="F23" s="5"/>
      <c r="G23" s="5"/>
      <c r="H23" s="5"/>
      <c r="I23" s="5"/>
      <c r="J23" s="5"/>
      <c r="K23" s="6"/>
      <c r="N23" s="4"/>
      <c r="O23" s="5"/>
      <c r="P23" s="5"/>
      <c r="Q23" s="5"/>
      <c r="R23" s="5"/>
      <c r="S23" s="5"/>
      <c r="T23" s="5"/>
      <c r="U23" s="5"/>
      <c r="V23" s="5"/>
      <c r="W23" s="6"/>
    </row>
    <row r="24" spans="2:25" ht="15.75" thickBot="1">
      <c r="B24" s="4"/>
      <c r="C24" s="5"/>
      <c r="D24" s="5"/>
      <c r="E24" s="5"/>
      <c r="F24" s="5"/>
      <c r="G24" s="5"/>
      <c r="H24" s="5"/>
      <c r="I24" s="5"/>
      <c r="J24" s="5"/>
      <c r="K24" s="14"/>
      <c r="N24" s="4"/>
      <c r="O24" s="5"/>
      <c r="P24" s="5"/>
      <c r="Q24" s="5"/>
      <c r="R24" s="5"/>
      <c r="S24" s="5"/>
      <c r="T24" s="5"/>
      <c r="U24" s="5"/>
      <c r="V24" s="5"/>
      <c r="W24" s="14"/>
    </row>
    <row r="25" spans="2:25" ht="30.75" thickBot="1">
      <c r="B25" s="16" t="s">
        <v>39</v>
      </c>
      <c r="C25" s="17">
        <f ca="1">IFERROR(FORECAST(LOG10($B$26),OFFSET($B$5,MATCH($B$26,C$6:C$24,-1),0,2,1),LOG10(OFFSET(C$5,MATCH($B$26,C$6:C$24,-1),0,2,1))),"")</f>
        <v>21.203987944445974</v>
      </c>
      <c r="D25" s="17">
        <f t="shared" ref="D25:J25" ca="1" si="0">IFERROR(FORECAST(LOG10($B$26),OFFSET($B$5,MATCH($B$26,D$6:D$24,-1),0,2,1),LOG10(OFFSET(D$5,MATCH($B$26,D$6:D$24,-1),0,2,1))),"")</f>
        <v>20.128658055738505</v>
      </c>
      <c r="E25" s="17">
        <f ca="1">IFERROR(FORECAST(LOG10($B$26),OFFSET($B$5,MATCH($B$26,E$6:E$24,-1),0,2,1),LOG10(OFFSET(E$5,MATCH($B$26,E$6:E$24,-1),0,2,1))),"")</f>
        <v>21.045579481171121</v>
      </c>
      <c r="F25" s="17" t="str">
        <f t="shared" ca="1" si="0"/>
        <v/>
      </c>
      <c r="G25" s="17" t="str">
        <f t="shared" ca="1" si="0"/>
        <v/>
      </c>
      <c r="H25" s="17" t="str">
        <f t="shared" ca="1" si="0"/>
        <v/>
      </c>
      <c r="I25" s="17" t="str">
        <f t="shared" ca="1" si="0"/>
        <v/>
      </c>
      <c r="J25" s="17" t="str">
        <f t="shared" ca="1" si="0"/>
        <v/>
      </c>
      <c r="K25" s="18" t="str">
        <f ca="1">IFERROR(FORECAST(LOG10($B$26),OFFSET($B$5,MATCH($B$26,K$6:K$24,-1),0,2,1),LOG10(OFFSET(K$5,MATCH($B$26,K$6:K$24,-1),0,2,1))),"")</f>
        <v/>
      </c>
      <c r="L25" s="39"/>
      <c r="M25" s="39"/>
      <c r="N25" s="40" t="s">
        <v>39</v>
      </c>
      <c r="O25" s="17">
        <f ca="1">IFERROR(FORECAST(LOG10($N$26),OFFSET($N$5,MATCH($N$26,O$6:O$24,-1),0,2,1),LOG10(OFFSET(O$5,MATCH($N$26,O$6:O$24,-1),0,2,1))),"")</f>
        <v>18.190338391343342</v>
      </c>
      <c r="P25" s="17">
        <f t="shared" ref="P25:V25" ca="1" si="1">IFERROR(FORECAST(LOG10($N$26),OFFSET($N$5,MATCH($N$26,P$6:P$24,-1),0,2,1),LOG10(OFFSET(P$5,MATCH($N$26,P$6:P$24,-1),0,2,1))),"")</f>
        <v>17.896102921377917</v>
      </c>
      <c r="Q25" s="17">
        <f t="shared" ca="1" si="1"/>
        <v>17.295777698226878</v>
      </c>
      <c r="R25" s="17" t="str">
        <f t="shared" ca="1" si="1"/>
        <v/>
      </c>
      <c r="S25" s="17" t="str">
        <f t="shared" ca="1" si="1"/>
        <v/>
      </c>
      <c r="T25" s="17" t="str">
        <f t="shared" ca="1" si="1"/>
        <v/>
      </c>
      <c r="U25" s="17" t="str">
        <f t="shared" ca="1" si="1"/>
        <v/>
      </c>
      <c r="V25" s="17" t="str">
        <f t="shared" ca="1" si="1"/>
        <v/>
      </c>
      <c r="W25" s="18" t="str">
        <f ca="1">IFERROR(FORECAST(LOG10($N$26),OFFSET($N$5,MATCH($N$26,W$6:W$24,-1),0,2,1),LOG10(OFFSET(W$5,MATCH($N$26,W$6:W$24,-1),0,2,1))),"")</f>
        <v/>
      </c>
      <c r="X25" s="39"/>
      <c r="Y25" s="39"/>
    </row>
    <row r="26" spans="2:25">
      <c r="B26" s="41">
        <v>0.01</v>
      </c>
      <c r="N26" s="41">
        <v>0.01</v>
      </c>
    </row>
    <row r="53" spans="1:23" ht="18.75">
      <c r="A53" s="19"/>
      <c r="B53" s="19" t="s">
        <v>42</v>
      </c>
      <c r="C53" s="19"/>
      <c r="D53" s="19"/>
      <c r="E53" s="19"/>
      <c r="F53" s="19"/>
      <c r="G53" s="19"/>
      <c r="H53" s="19"/>
      <c r="I53" s="19"/>
      <c r="J53" s="19"/>
      <c r="K53" s="19"/>
    </row>
    <row r="55" spans="1:23">
      <c r="B55" s="77" t="s">
        <v>5</v>
      </c>
      <c r="C55" s="79" t="s">
        <v>24</v>
      </c>
      <c r="D55" s="80"/>
      <c r="E55" s="80"/>
      <c r="F55" s="80"/>
      <c r="G55" s="80"/>
      <c r="H55" s="80"/>
      <c r="I55" s="80"/>
      <c r="J55" s="80"/>
      <c r="K55" s="81"/>
      <c r="N55" s="77" t="s">
        <v>5</v>
      </c>
      <c r="O55" s="79" t="s">
        <v>20</v>
      </c>
      <c r="P55" s="80"/>
      <c r="Q55" s="80"/>
      <c r="R55" s="80"/>
      <c r="S55" s="80"/>
      <c r="T55" s="80"/>
      <c r="U55" s="80"/>
      <c r="V55" s="80"/>
      <c r="W55" s="81"/>
    </row>
    <row r="56" spans="1:23" ht="30">
      <c r="B56" s="78"/>
      <c r="C56" s="3" t="str">
        <f>'PDCCH Alignment'!$E$2</f>
        <v>Intel</v>
      </c>
      <c r="D56" s="3" t="str">
        <f>'PDCCH Alignment'!$G$2</f>
        <v>Huawei</v>
      </c>
      <c r="E56" s="3" t="s">
        <v>51</v>
      </c>
      <c r="F56" s="3" t="str">
        <f>'PDCCH Alignment'!$K$2</f>
        <v>Company 4</v>
      </c>
      <c r="G56" s="3" t="str">
        <f>'PDCCH Alignment'!$M$2</f>
        <v>Company 5</v>
      </c>
      <c r="H56" s="3" t="str">
        <f>'PDCCH Alignment'!$O$2</f>
        <v>Company 6</v>
      </c>
      <c r="I56" s="3" t="str">
        <f>'PDCCH Alignment'!$Q$2</f>
        <v>Company 7</v>
      </c>
      <c r="J56" s="3" t="str">
        <f>'PDCCH Alignment'!$S$2</f>
        <v>Company 8</v>
      </c>
      <c r="K56" s="3" t="str">
        <f>'PDCCH Alignment'!$U$2</f>
        <v>Company 9</v>
      </c>
      <c r="N56" s="78"/>
      <c r="O56" s="3" t="str">
        <f>'PDCCH Alignment'!$E$2</f>
        <v>Intel</v>
      </c>
      <c r="P56" s="3" t="str">
        <f>'PDCCH Alignment'!$G$2</f>
        <v>Huawei</v>
      </c>
      <c r="Q56" s="3" t="s">
        <v>51</v>
      </c>
      <c r="R56" s="3" t="str">
        <f>'PDCCH Alignment'!$K$2</f>
        <v>Company 4</v>
      </c>
      <c r="S56" s="3" t="str">
        <f>'PDCCH Alignment'!$M$2</f>
        <v>Company 5</v>
      </c>
      <c r="T56" s="3" t="str">
        <f>'PDCCH Alignment'!$O$2</f>
        <v>Company 6</v>
      </c>
      <c r="U56" s="3" t="str">
        <f>'PDCCH Alignment'!$Q$2</f>
        <v>Company 7</v>
      </c>
      <c r="V56" s="3" t="str">
        <f>'PDCCH Alignment'!$S$2</f>
        <v>Company 8</v>
      </c>
      <c r="W56" s="3" t="str">
        <f>'PDCCH Alignment'!$U$2</f>
        <v>Company 9</v>
      </c>
    </row>
    <row r="57" spans="1:23">
      <c r="B57" s="4">
        <v>4</v>
      </c>
      <c r="C57" s="37">
        <v>0.950658</v>
      </c>
      <c r="D57" s="38">
        <v>0.94850000000000001</v>
      </c>
      <c r="E57" s="4">
        <v>0.91400000000000003</v>
      </c>
      <c r="F57" s="5"/>
      <c r="G57" s="5"/>
      <c r="H57" s="5"/>
      <c r="I57" s="4"/>
      <c r="J57" s="4"/>
      <c r="K57" s="6"/>
      <c r="N57" s="4">
        <v>4</v>
      </c>
      <c r="O57" s="37">
        <v>0.75721700000000003</v>
      </c>
      <c r="P57" s="38">
        <v>0.77100000000000002</v>
      </c>
      <c r="Q57" s="91">
        <v>0.65600000000000003</v>
      </c>
      <c r="R57" s="5"/>
      <c r="S57" s="5"/>
      <c r="T57" s="5"/>
      <c r="U57" s="4"/>
      <c r="V57" s="4"/>
      <c r="W57" s="6"/>
    </row>
    <row r="58" spans="1:23">
      <c r="B58" s="4">
        <v>6</v>
      </c>
      <c r="C58" s="37">
        <v>0.85182500000000005</v>
      </c>
      <c r="D58" s="38">
        <v>0.82599999999999996</v>
      </c>
      <c r="E58" s="4">
        <v>0.79</v>
      </c>
      <c r="F58" s="5"/>
      <c r="G58" s="5"/>
      <c r="H58" s="5"/>
      <c r="I58" s="4"/>
      <c r="J58" s="4"/>
      <c r="K58" s="6"/>
      <c r="N58" s="4">
        <v>6</v>
      </c>
      <c r="O58" s="37">
        <v>0.54612499999999997</v>
      </c>
      <c r="P58" s="38">
        <v>0.53100000000000003</v>
      </c>
      <c r="Q58" s="91">
        <v>0.42199999999999999</v>
      </c>
      <c r="R58" s="5"/>
      <c r="S58" s="5"/>
      <c r="T58" s="5"/>
      <c r="U58" s="4"/>
      <c r="V58" s="4"/>
      <c r="W58" s="6"/>
    </row>
    <row r="59" spans="1:23">
      <c r="B59" s="4">
        <v>8</v>
      </c>
      <c r="C59" s="37">
        <v>0.68029200000000001</v>
      </c>
      <c r="D59" s="38">
        <v>0.60199999999999998</v>
      </c>
      <c r="E59" s="8">
        <v>0.60199999999999998</v>
      </c>
      <c r="F59" s="5"/>
      <c r="G59" s="5"/>
      <c r="H59" s="5"/>
      <c r="I59" s="4"/>
      <c r="J59" s="4"/>
      <c r="K59" s="6"/>
      <c r="N59" s="4">
        <v>8</v>
      </c>
      <c r="O59" s="37">
        <v>0.32150000000000001</v>
      </c>
      <c r="P59" s="38">
        <v>0.3075</v>
      </c>
      <c r="Q59" s="91">
        <v>0.223</v>
      </c>
      <c r="R59" s="5"/>
      <c r="S59" s="5"/>
      <c r="T59" s="5"/>
      <c r="U59" s="4"/>
      <c r="V59" s="4"/>
      <c r="W59" s="6"/>
    </row>
    <row r="60" spans="1:23">
      <c r="B60" s="4">
        <v>10</v>
      </c>
      <c r="C60" s="37">
        <v>0.46247500000000002</v>
      </c>
      <c r="D60" s="38">
        <v>0.36799999999999999</v>
      </c>
      <c r="E60" s="8">
        <v>0.379</v>
      </c>
      <c r="F60" s="5"/>
      <c r="G60" s="5"/>
      <c r="H60" s="5"/>
      <c r="I60" s="4"/>
      <c r="J60" s="4"/>
      <c r="K60" s="6"/>
      <c r="N60" s="4">
        <v>10</v>
      </c>
      <c r="O60" s="37">
        <v>0.150642</v>
      </c>
      <c r="P60" s="38">
        <v>0.156</v>
      </c>
      <c r="Q60" s="91">
        <v>9.6100000000000005E-2</v>
      </c>
      <c r="R60" s="5"/>
      <c r="S60" s="5"/>
      <c r="T60" s="5"/>
      <c r="U60" s="4"/>
      <c r="V60" s="4"/>
      <c r="W60" s="6"/>
    </row>
    <row r="61" spans="1:23">
      <c r="B61" s="4">
        <v>12</v>
      </c>
      <c r="C61" s="37">
        <v>0.25409199999999998</v>
      </c>
      <c r="D61" s="38">
        <v>0.1895</v>
      </c>
      <c r="E61" s="8">
        <v>0.20499999999999999</v>
      </c>
      <c r="F61" s="5"/>
      <c r="G61" s="5"/>
      <c r="H61" s="5"/>
      <c r="I61" s="4"/>
      <c r="J61" s="4"/>
      <c r="K61" s="6"/>
      <c r="N61" s="4">
        <v>12</v>
      </c>
      <c r="O61" s="37">
        <v>5.6583300000000003E-2</v>
      </c>
      <c r="P61" s="38">
        <v>0.05</v>
      </c>
      <c r="Q61" s="91">
        <v>3.0300000000000001E-2</v>
      </c>
      <c r="R61" s="5"/>
      <c r="S61" s="5"/>
      <c r="T61" s="5"/>
      <c r="U61" s="4"/>
      <c r="V61" s="4"/>
      <c r="W61" s="6"/>
    </row>
    <row r="62" spans="1:23">
      <c r="B62" s="4">
        <v>14</v>
      </c>
      <c r="C62" s="37">
        <v>0.107517</v>
      </c>
      <c r="D62" s="38">
        <v>7.4999999999999997E-2</v>
      </c>
      <c r="E62" s="8">
        <v>9.2499999999999999E-2</v>
      </c>
      <c r="F62" s="5"/>
      <c r="G62" s="5"/>
      <c r="H62" s="5"/>
      <c r="I62" s="4"/>
      <c r="J62" s="4"/>
      <c r="K62" s="6"/>
      <c r="N62" s="4">
        <v>14</v>
      </c>
      <c r="O62" s="37">
        <v>1.7008300000000001E-2</v>
      </c>
      <c r="P62" s="38">
        <v>1.2E-2</v>
      </c>
      <c r="Q62" s="91">
        <v>6.4000000000000003E-3</v>
      </c>
      <c r="R62" s="5"/>
      <c r="S62" s="5"/>
      <c r="T62" s="5"/>
      <c r="U62" s="4"/>
      <c r="V62" s="4"/>
      <c r="W62" s="6"/>
    </row>
    <row r="63" spans="1:23">
      <c r="B63" s="4">
        <v>16</v>
      </c>
      <c r="C63" s="37">
        <v>3.62583E-2</v>
      </c>
      <c r="D63" s="38">
        <v>1.8499999999999999E-2</v>
      </c>
      <c r="E63" s="8">
        <v>2.8899999999999999E-2</v>
      </c>
      <c r="F63" s="5"/>
      <c r="G63" s="5"/>
      <c r="H63" s="5"/>
      <c r="I63" s="4"/>
      <c r="J63" s="4"/>
      <c r="K63" s="6"/>
      <c r="N63" s="4">
        <v>16</v>
      </c>
      <c r="O63" s="37">
        <v>4.3916700000000003E-3</v>
      </c>
      <c r="P63" s="38">
        <v>2.5000000000000001E-3</v>
      </c>
      <c r="Q63" s="91">
        <v>8.0000000000000004E-4</v>
      </c>
      <c r="R63" s="5"/>
      <c r="S63" s="5"/>
      <c r="T63" s="5"/>
      <c r="U63" s="4"/>
      <c r="V63" s="4"/>
      <c r="W63" s="6"/>
    </row>
    <row r="64" spans="1:23">
      <c r="B64" s="4">
        <v>18</v>
      </c>
      <c r="C64" s="37">
        <v>9.4083299999999995E-3</v>
      </c>
      <c r="D64" s="38">
        <v>7.0000000000000001E-3</v>
      </c>
      <c r="E64" s="8">
        <v>6.7000000000000002E-3</v>
      </c>
      <c r="F64" s="5"/>
      <c r="G64" s="5"/>
      <c r="H64" s="5"/>
      <c r="I64" s="4"/>
      <c r="J64" s="4"/>
      <c r="K64" s="6"/>
      <c r="N64" s="4">
        <v>18</v>
      </c>
      <c r="O64" s="37">
        <v>1.06667E-3</v>
      </c>
      <c r="P64" s="38">
        <v>5.0000000000000001E-4</v>
      </c>
      <c r="Q64" s="91"/>
      <c r="R64" s="5"/>
      <c r="S64" s="5"/>
      <c r="T64" s="5"/>
      <c r="U64" s="4"/>
      <c r="V64" s="4"/>
      <c r="W64" s="6"/>
    </row>
    <row r="65" spans="2:24">
      <c r="B65" s="4">
        <v>20</v>
      </c>
      <c r="C65" s="37">
        <v>2.1833299999999998E-3</v>
      </c>
      <c r="D65" s="38">
        <v>2E-3</v>
      </c>
      <c r="E65" s="8">
        <v>8.0000000000000004E-4</v>
      </c>
      <c r="F65" s="5"/>
      <c r="G65" s="5"/>
      <c r="H65" s="5"/>
      <c r="I65" s="4"/>
      <c r="J65" s="4"/>
      <c r="K65" s="6"/>
      <c r="N65" s="4">
        <v>20</v>
      </c>
      <c r="O65" s="37">
        <v>2.0000000000000001E-4</v>
      </c>
      <c r="P65" s="38"/>
      <c r="Q65" s="4"/>
      <c r="R65" s="5"/>
      <c r="S65" s="5"/>
      <c r="T65" s="5"/>
      <c r="U65" s="4"/>
      <c r="V65" s="4"/>
      <c r="W65" s="6"/>
    </row>
    <row r="66" spans="2:24">
      <c r="B66" s="4">
        <v>22</v>
      </c>
      <c r="C66" s="37"/>
      <c r="D66" s="38"/>
      <c r="E66" s="8"/>
      <c r="F66" s="5"/>
      <c r="G66" s="5"/>
      <c r="H66" s="5"/>
      <c r="I66" s="4"/>
      <c r="J66" s="4"/>
      <c r="K66" s="6"/>
      <c r="N66" s="4">
        <v>22</v>
      </c>
      <c r="O66" s="37"/>
      <c r="P66" s="38"/>
      <c r="Q66" s="4"/>
      <c r="R66" s="5"/>
      <c r="S66" s="5"/>
      <c r="T66" s="5"/>
      <c r="U66" s="4"/>
      <c r="V66" s="4"/>
      <c r="W66" s="6"/>
    </row>
    <row r="67" spans="2:24">
      <c r="B67" s="4">
        <v>24</v>
      </c>
      <c r="C67" s="37"/>
      <c r="D67" s="38"/>
      <c r="E67" s="4"/>
      <c r="F67" s="5"/>
      <c r="G67" s="5"/>
      <c r="H67" s="5"/>
      <c r="I67" s="4"/>
      <c r="J67" s="4"/>
      <c r="K67" s="6"/>
      <c r="N67" s="4">
        <v>24</v>
      </c>
      <c r="O67" s="37"/>
      <c r="P67" s="38"/>
      <c r="Q67" s="4"/>
      <c r="R67" s="5"/>
      <c r="S67" s="5"/>
      <c r="T67" s="5"/>
      <c r="U67" s="4"/>
      <c r="V67" s="4"/>
      <c r="W67" s="6"/>
    </row>
    <row r="68" spans="2:24">
      <c r="B68" s="4"/>
      <c r="C68" s="4"/>
      <c r="D68" s="5"/>
      <c r="E68" s="5"/>
      <c r="F68" s="5"/>
      <c r="G68" s="5"/>
      <c r="H68" s="5"/>
      <c r="I68" s="4"/>
      <c r="J68" s="4"/>
      <c r="K68" s="6"/>
      <c r="N68" s="4"/>
      <c r="O68" s="4"/>
      <c r="P68" s="5"/>
      <c r="Q68" s="5"/>
      <c r="R68" s="5"/>
      <c r="S68" s="5"/>
      <c r="T68" s="5"/>
      <c r="U68" s="4"/>
      <c r="V68" s="4"/>
      <c r="W68" s="6"/>
    </row>
    <row r="69" spans="2:24">
      <c r="B69" s="4"/>
      <c r="C69" s="4"/>
      <c r="D69" s="5"/>
      <c r="E69" s="5"/>
      <c r="F69" s="5"/>
      <c r="G69" s="5"/>
      <c r="H69" s="5"/>
      <c r="I69" s="4"/>
      <c r="J69" s="4"/>
      <c r="K69" s="6"/>
      <c r="N69" s="4"/>
      <c r="O69" s="4"/>
      <c r="P69" s="5"/>
      <c r="Q69" s="5"/>
      <c r="R69" s="5"/>
      <c r="S69" s="5"/>
      <c r="T69" s="5"/>
      <c r="U69" s="4"/>
      <c r="V69" s="4"/>
      <c r="W69" s="6"/>
    </row>
    <row r="70" spans="2:24">
      <c r="B70" s="4"/>
      <c r="C70" s="4"/>
      <c r="D70" s="5"/>
      <c r="E70" s="5"/>
      <c r="F70" s="5"/>
      <c r="G70" s="5"/>
      <c r="H70" s="5"/>
      <c r="I70" s="4"/>
      <c r="J70" s="4"/>
      <c r="K70" s="6"/>
      <c r="N70" s="4"/>
      <c r="O70" s="4"/>
      <c r="P70" s="5"/>
      <c r="Q70" s="5"/>
      <c r="R70" s="5"/>
      <c r="S70" s="5"/>
      <c r="T70" s="5"/>
      <c r="U70" s="4"/>
      <c r="V70" s="4"/>
      <c r="W70" s="6"/>
    </row>
    <row r="71" spans="2:24">
      <c r="B71" s="4"/>
      <c r="C71" s="4"/>
      <c r="D71" s="5"/>
      <c r="E71" s="5"/>
      <c r="F71" s="5"/>
      <c r="G71" s="5"/>
      <c r="H71" s="5"/>
      <c r="I71" s="4"/>
      <c r="J71" s="4"/>
      <c r="K71" s="6"/>
      <c r="N71" s="4"/>
      <c r="O71" s="4"/>
      <c r="P71" s="5"/>
      <c r="Q71" s="5"/>
      <c r="R71" s="5"/>
      <c r="S71" s="5"/>
      <c r="T71" s="5"/>
      <c r="U71" s="4"/>
      <c r="V71" s="4"/>
      <c r="W71" s="6"/>
    </row>
    <row r="72" spans="2:24">
      <c r="B72" s="4"/>
      <c r="C72" s="4"/>
      <c r="D72" s="5"/>
      <c r="E72" s="5"/>
      <c r="F72" s="5"/>
      <c r="G72" s="5"/>
      <c r="H72" s="5"/>
      <c r="I72" s="4"/>
      <c r="J72" s="9"/>
      <c r="K72" s="6"/>
      <c r="N72" s="4"/>
      <c r="O72" s="4"/>
      <c r="P72" s="5"/>
      <c r="Q72" s="5"/>
      <c r="R72" s="5"/>
      <c r="S72" s="5"/>
      <c r="T72" s="5"/>
      <c r="U72" s="4"/>
      <c r="V72" s="9"/>
      <c r="W72" s="6"/>
    </row>
    <row r="73" spans="2:24">
      <c r="B73" s="4"/>
      <c r="C73" s="5"/>
      <c r="D73" s="5"/>
      <c r="E73" s="5"/>
      <c r="F73" s="5"/>
      <c r="G73" s="5"/>
      <c r="H73" s="5"/>
      <c r="I73" s="4"/>
      <c r="J73" s="11"/>
      <c r="K73" s="6"/>
      <c r="N73" s="4"/>
      <c r="O73" s="5"/>
      <c r="P73" s="5"/>
      <c r="Q73" s="5"/>
      <c r="R73" s="5"/>
      <c r="S73" s="5"/>
      <c r="T73" s="5"/>
      <c r="U73" s="4"/>
      <c r="V73" s="11"/>
      <c r="W73" s="6"/>
    </row>
    <row r="74" spans="2:24">
      <c r="B74" s="4"/>
      <c r="C74" s="5"/>
      <c r="D74" s="5"/>
      <c r="E74" s="5"/>
      <c r="F74" s="5"/>
      <c r="G74" s="5"/>
      <c r="H74" s="5"/>
      <c r="I74" s="5"/>
      <c r="J74" s="5"/>
      <c r="K74" s="6"/>
      <c r="N74" s="4"/>
      <c r="O74" s="5"/>
      <c r="P74" s="5"/>
      <c r="Q74" s="5"/>
      <c r="R74" s="5"/>
      <c r="S74" s="5"/>
      <c r="T74" s="5"/>
      <c r="U74" s="5"/>
      <c r="V74" s="5"/>
      <c r="W74" s="6"/>
    </row>
    <row r="75" spans="2:24" ht="15.75" thickBot="1">
      <c r="B75" s="4"/>
      <c r="C75" s="5"/>
      <c r="D75" s="5"/>
      <c r="E75" s="5"/>
      <c r="F75" s="5"/>
      <c r="G75" s="5"/>
      <c r="H75" s="5"/>
      <c r="I75" s="5"/>
      <c r="J75" s="5"/>
      <c r="K75" s="14"/>
      <c r="N75" s="4"/>
      <c r="O75" s="5"/>
      <c r="P75" s="5"/>
      <c r="Q75" s="5"/>
      <c r="R75" s="5"/>
      <c r="S75" s="5"/>
      <c r="T75" s="5"/>
      <c r="U75" s="5"/>
      <c r="V75" s="5"/>
      <c r="W75" s="14"/>
    </row>
    <row r="76" spans="2:24" ht="30.75" thickBot="1">
      <c r="B76" s="16" t="s">
        <v>39</v>
      </c>
      <c r="C76" s="17">
        <f ca="1">IFERROR(FORECAST(LOG10($B$77),OFFSET($B$56,MATCH($B$77,C$57:C$75,-1),0,2,1),LOG10(OFFSET(C$56,MATCH($B$77,C$57:C$75,-1),0,2,1))),"")</f>
        <v>17.909582902417167</v>
      </c>
      <c r="D76" s="17">
        <f t="shared" ref="D76:K76" ca="1" si="2">IFERROR(FORECAST(LOG10($B$77),OFFSET($B$56,MATCH($B$77,D$57:D$75,-1),0,2,1),LOG10(OFFSET(D$56,MATCH($B$77,D$57:D$75,-1),0,2,1))),"")</f>
        <v>17.265995657881103</v>
      </c>
      <c r="E76" s="17">
        <f t="shared" ca="1" si="2"/>
        <v>17.452051402280837</v>
      </c>
      <c r="F76" s="17" t="str">
        <f t="shared" ca="1" si="2"/>
        <v/>
      </c>
      <c r="G76" s="17" t="str">
        <f t="shared" ca="1" si="2"/>
        <v/>
      </c>
      <c r="H76" s="17" t="str">
        <f t="shared" ca="1" si="2"/>
        <v/>
      </c>
      <c r="I76" s="17" t="str">
        <f t="shared" ca="1" si="2"/>
        <v/>
      </c>
      <c r="J76" s="17" t="str">
        <f t="shared" ca="1" si="2"/>
        <v/>
      </c>
      <c r="K76" s="17" t="str">
        <f t="shared" ca="1" si="2"/>
        <v/>
      </c>
      <c r="L76" s="39"/>
      <c r="M76" s="39"/>
      <c r="N76" s="40" t="s">
        <v>39</v>
      </c>
      <c r="O76" s="17">
        <f ca="1">IFERROR(FORECAST(LOG10($N$77),OFFSET($N$56,MATCH($N$77,O$57:O$75,-1),0,2,1),LOG10(OFFSET(O$56,MATCH($N$77,O$57:O$75,-1),0,2,1))),"")</f>
        <v>14.784519270759098</v>
      </c>
      <c r="P76" s="17">
        <f t="shared" ref="P76:W76" ca="1" si="3">IFERROR(FORECAST(LOG10($N$77),OFFSET($N$56,MATCH($N$77,P$57:P$75,-1),0,2,1),LOG10(OFFSET(P$56,MATCH($N$77,P$57:P$75,-1),0,2,1))),"")</f>
        <v>14.232461694047362</v>
      </c>
      <c r="Q76" s="17">
        <f t="shared" ca="1" si="3"/>
        <v>13.425941817693618</v>
      </c>
      <c r="R76" s="17" t="str">
        <f t="shared" ca="1" si="3"/>
        <v/>
      </c>
      <c r="S76" s="17" t="str">
        <f t="shared" ca="1" si="3"/>
        <v/>
      </c>
      <c r="T76" s="17" t="str">
        <f t="shared" ca="1" si="3"/>
        <v/>
      </c>
      <c r="U76" s="17" t="str">
        <f t="shared" ca="1" si="3"/>
        <v/>
      </c>
      <c r="V76" s="17" t="str">
        <f t="shared" ca="1" si="3"/>
        <v/>
      </c>
      <c r="W76" s="17" t="str">
        <f t="shared" ca="1" si="3"/>
        <v/>
      </c>
      <c r="X76" s="39"/>
    </row>
    <row r="77" spans="2:24">
      <c r="B77" s="41">
        <v>0.01</v>
      </c>
      <c r="N77" s="41">
        <v>0.01</v>
      </c>
    </row>
  </sheetData>
  <mergeCells count="8">
    <mergeCell ref="B4:B5"/>
    <mergeCell ref="C4:K4"/>
    <mergeCell ref="N4:N5"/>
    <mergeCell ref="O4:W4"/>
    <mergeCell ref="B55:B56"/>
    <mergeCell ref="C55:K55"/>
    <mergeCell ref="N55:N56"/>
    <mergeCell ref="O55:W55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6"/>
  <sheetViews>
    <sheetView tabSelected="1" zoomScale="70" zoomScaleNormal="70" workbookViewId="0">
      <selection activeCell="Z19" sqref="Z19"/>
    </sheetView>
  </sheetViews>
  <sheetFormatPr defaultColWidth="9.140625" defaultRowHeight="15"/>
  <cols>
    <col min="1" max="1" width="9.140625" style="32"/>
    <col min="2" max="2" width="14.5703125" style="32" customWidth="1"/>
    <col min="3" max="11" width="10.5703125" style="32" customWidth="1"/>
    <col min="12" max="13" width="9.140625" style="32"/>
    <col min="14" max="14" width="14.5703125" style="32" customWidth="1"/>
    <col min="15" max="23" width="10.5703125" style="32" customWidth="1"/>
    <col min="24" max="16384" width="9.140625" style="32"/>
  </cols>
  <sheetData>
    <row r="2" spans="1:23" ht="18.75">
      <c r="A2" s="19"/>
      <c r="B2" s="19" t="s">
        <v>40</v>
      </c>
      <c r="C2" s="19"/>
      <c r="D2" s="19"/>
      <c r="E2" s="19"/>
      <c r="F2" s="19"/>
      <c r="G2" s="19"/>
      <c r="H2" s="19"/>
      <c r="I2" s="19"/>
      <c r="J2" s="19"/>
      <c r="K2" s="19"/>
    </row>
    <row r="4" spans="1:23" ht="15" customHeight="1">
      <c r="B4" s="77" t="s">
        <v>5</v>
      </c>
      <c r="C4" s="79" t="s">
        <v>24</v>
      </c>
      <c r="D4" s="80"/>
      <c r="E4" s="80"/>
      <c r="F4" s="80"/>
      <c r="G4" s="80"/>
      <c r="H4" s="80"/>
      <c r="I4" s="80"/>
      <c r="J4" s="80"/>
      <c r="K4" s="81"/>
      <c r="N4" s="77" t="s">
        <v>5</v>
      </c>
      <c r="O4" s="79" t="s">
        <v>20</v>
      </c>
      <c r="P4" s="80"/>
      <c r="Q4" s="80"/>
      <c r="R4" s="80"/>
      <c r="S4" s="80"/>
      <c r="T4" s="80"/>
      <c r="U4" s="80"/>
      <c r="V4" s="80"/>
      <c r="W4" s="81"/>
    </row>
    <row r="5" spans="1:23" ht="30">
      <c r="B5" s="78"/>
      <c r="C5" s="3" t="str">
        <f>'PDCCH Alignment'!$E$2</f>
        <v>Intel</v>
      </c>
      <c r="D5" s="3" t="str">
        <f>'PDCCH Alignment'!$G$2</f>
        <v>Huawei</v>
      </c>
      <c r="E5" s="3" t="str">
        <f>'PDCCH Alignment'!$I$2</f>
        <v>QC</v>
      </c>
      <c r="F5" s="3" t="str">
        <f>'PDCCH Alignment'!$K$2</f>
        <v>Company 4</v>
      </c>
      <c r="G5" s="3" t="str">
        <f>'PDCCH Alignment'!$M$2</f>
        <v>Company 5</v>
      </c>
      <c r="H5" s="3" t="str">
        <f>'PDCCH Alignment'!$O$2</f>
        <v>Company 6</v>
      </c>
      <c r="I5" s="3" t="str">
        <f>'PDCCH Alignment'!$Q$2</f>
        <v>Company 7</v>
      </c>
      <c r="J5" s="3" t="str">
        <f>'PDCCH Alignment'!$S$2</f>
        <v>Company 8</v>
      </c>
      <c r="K5" s="3" t="str">
        <f>'PDCCH Alignment'!$U$2</f>
        <v>Company 9</v>
      </c>
      <c r="N5" s="78"/>
      <c r="O5" s="3" t="str">
        <f>'PDCCH Alignment'!$E$2</f>
        <v>Intel</v>
      </c>
      <c r="P5" s="3" t="str">
        <f>'PDCCH Alignment'!$G$2</f>
        <v>Huawei</v>
      </c>
      <c r="Q5" s="3" t="str">
        <f>'PDCCH Alignment'!$I$2</f>
        <v>QC</v>
      </c>
      <c r="R5" s="3" t="str">
        <f>'PDCCH Alignment'!$K$2</f>
        <v>Company 4</v>
      </c>
      <c r="S5" s="3" t="str">
        <f>'PDCCH Alignment'!$M$2</f>
        <v>Company 5</v>
      </c>
      <c r="T5" s="3" t="str">
        <f>'PDCCH Alignment'!$O$2</f>
        <v>Company 6</v>
      </c>
      <c r="U5" s="3" t="str">
        <f>'PDCCH Alignment'!$Q$2</f>
        <v>Company 7</v>
      </c>
      <c r="V5" s="3" t="str">
        <f>'PDCCH Alignment'!$S$2</f>
        <v>Company 8</v>
      </c>
      <c r="W5" s="3" t="str">
        <f>'PDCCH Alignment'!$U$2</f>
        <v>Company 9</v>
      </c>
    </row>
    <row r="6" spans="1:23">
      <c r="B6" s="37">
        <v>4</v>
      </c>
      <c r="C6" s="37">
        <v>0.99171699999999996</v>
      </c>
      <c r="D6" s="37">
        <v>0.98850000000000005</v>
      </c>
      <c r="E6" s="13">
        <v>0.98799999999999999</v>
      </c>
      <c r="F6" s="13"/>
      <c r="G6" s="13"/>
      <c r="H6" s="5"/>
      <c r="I6" s="4"/>
      <c r="J6" s="4"/>
      <c r="K6" s="6"/>
      <c r="N6" s="37">
        <v>4</v>
      </c>
      <c r="O6" s="37">
        <v>0.87429999999999997</v>
      </c>
      <c r="P6" s="37">
        <v>0.94299999999999995</v>
      </c>
      <c r="Q6" s="13">
        <v>0.78800000000000003</v>
      </c>
      <c r="R6" s="13"/>
      <c r="S6" s="13"/>
      <c r="T6" s="5"/>
      <c r="U6" s="4"/>
      <c r="V6" s="4"/>
      <c r="W6" s="6"/>
    </row>
    <row r="7" spans="1:23">
      <c r="B7" s="37">
        <v>6</v>
      </c>
      <c r="C7" s="37">
        <v>0.94534200000000002</v>
      </c>
      <c r="D7" s="37">
        <v>0.91749999999999998</v>
      </c>
      <c r="E7" s="13">
        <v>0.92200000000000004</v>
      </c>
      <c r="F7" s="13"/>
      <c r="G7" s="13"/>
      <c r="H7" s="5"/>
      <c r="I7" s="4"/>
      <c r="J7" s="4"/>
      <c r="K7" s="6"/>
      <c r="N7" s="37">
        <v>6</v>
      </c>
      <c r="O7" s="37">
        <v>0.652308</v>
      </c>
      <c r="P7" s="37">
        <v>0.76100000000000001</v>
      </c>
      <c r="Q7" s="13">
        <v>0.50600000000000001</v>
      </c>
      <c r="R7" s="13"/>
      <c r="S7" s="13"/>
      <c r="T7" s="5"/>
      <c r="U7" s="4"/>
      <c r="V7" s="4"/>
      <c r="W7" s="6"/>
    </row>
    <row r="8" spans="1:23">
      <c r="B8" s="37">
        <v>8</v>
      </c>
      <c r="C8" s="37">
        <v>0.79914200000000002</v>
      </c>
      <c r="D8" s="37">
        <v>0.67200000000000004</v>
      </c>
      <c r="E8" s="13">
        <v>0.73499999999999999</v>
      </c>
      <c r="F8" s="13"/>
      <c r="G8" s="13"/>
      <c r="H8" s="5"/>
      <c r="I8" s="4"/>
      <c r="J8" s="4"/>
      <c r="K8" s="6"/>
      <c r="N8" s="37">
        <v>8</v>
      </c>
      <c r="O8" s="37">
        <v>0.36478300000000002</v>
      </c>
      <c r="P8" s="37">
        <v>0.45100000000000001</v>
      </c>
      <c r="Q8" s="13">
        <v>0.23499999999999999</v>
      </c>
      <c r="R8" s="13"/>
      <c r="S8" s="13"/>
      <c r="T8" s="5"/>
      <c r="U8" s="4"/>
      <c r="V8" s="4"/>
      <c r="W8" s="6"/>
    </row>
    <row r="9" spans="1:23">
      <c r="B9" s="37">
        <v>10</v>
      </c>
      <c r="C9" s="37">
        <v>0.52634199999999998</v>
      </c>
      <c r="D9" s="37">
        <v>0.34499999999999997</v>
      </c>
      <c r="E9" s="13">
        <v>0.44700000000000001</v>
      </c>
      <c r="F9" s="13"/>
      <c r="G9" s="13"/>
      <c r="H9" s="5"/>
      <c r="I9" s="4"/>
      <c r="J9" s="4"/>
      <c r="K9" s="6"/>
      <c r="N9" s="37">
        <v>10</v>
      </c>
      <c r="O9" s="37">
        <v>0.14330799999999999</v>
      </c>
      <c r="P9" s="37">
        <v>0.193</v>
      </c>
      <c r="Q9" s="13">
        <v>7.5800000000000006E-2</v>
      </c>
      <c r="R9" s="13"/>
      <c r="S9" s="13"/>
      <c r="T9" s="5"/>
      <c r="U9" s="4"/>
      <c r="V9" s="4"/>
      <c r="W9" s="6"/>
    </row>
    <row r="10" spans="1:23">
      <c r="B10" s="37">
        <v>12</v>
      </c>
      <c r="C10" s="37">
        <v>0.243092</v>
      </c>
      <c r="D10" s="37">
        <v>0.13900000000000001</v>
      </c>
      <c r="E10" s="13">
        <v>0.19400000000000001</v>
      </c>
      <c r="F10" s="13"/>
      <c r="G10" s="13"/>
      <c r="H10" s="5"/>
      <c r="I10" s="4"/>
      <c r="J10" s="4"/>
      <c r="K10" s="6"/>
      <c r="N10" s="37">
        <v>12</v>
      </c>
      <c r="O10" s="37">
        <v>4.02917E-2</v>
      </c>
      <c r="P10" s="37">
        <v>6.3500000000000001E-2</v>
      </c>
      <c r="Q10" s="13">
        <v>1.7500000000000002E-2</v>
      </c>
      <c r="R10" s="13"/>
      <c r="S10" s="13"/>
      <c r="T10" s="5"/>
      <c r="U10" s="4"/>
      <c r="V10" s="4"/>
      <c r="W10" s="6"/>
    </row>
    <row r="11" spans="1:23">
      <c r="B11" s="37">
        <v>14</v>
      </c>
      <c r="C11" s="37">
        <v>7.4899999999999994E-2</v>
      </c>
      <c r="D11" s="37">
        <v>0.05</v>
      </c>
      <c r="E11" s="13">
        <v>5.7500000000000002E-2</v>
      </c>
      <c r="F11" s="13"/>
      <c r="G11" s="13"/>
      <c r="H11" s="5"/>
      <c r="I11" s="4"/>
      <c r="J11" s="4"/>
      <c r="K11" s="6"/>
      <c r="N11" s="37">
        <v>14</v>
      </c>
      <c r="O11" s="37">
        <v>8.9666699999999995E-3</v>
      </c>
      <c r="P11" s="37">
        <v>1.55E-2</v>
      </c>
      <c r="Q11" s="13">
        <v>2.5000000000000001E-3</v>
      </c>
      <c r="R11" s="13"/>
      <c r="S11" s="13"/>
      <c r="T11" s="5"/>
      <c r="U11" s="4"/>
      <c r="V11" s="4"/>
      <c r="W11" s="6"/>
    </row>
    <row r="12" spans="1:23">
      <c r="B12" s="37">
        <v>16</v>
      </c>
      <c r="C12" s="37">
        <v>1.6650000000000002E-2</v>
      </c>
      <c r="D12" s="37">
        <v>6.0000000000000001E-3</v>
      </c>
      <c r="E12" s="13">
        <v>1.18E-2</v>
      </c>
      <c r="F12" s="13"/>
      <c r="G12" s="13"/>
      <c r="H12" s="5"/>
      <c r="I12" s="4"/>
      <c r="J12" s="4"/>
      <c r="K12" s="6"/>
      <c r="N12" s="37">
        <v>16</v>
      </c>
      <c r="O12" s="37">
        <v>2.1166700000000002E-3</v>
      </c>
      <c r="P12" s="37">
        <v>1E-3</v>
      </c>
      <c r="Q12" s="13"/>
      <c r="R12" s="13"/>
      <c r="S12" s="13"/>
      <c r="T12" s="5"/>
      <c r="U12" s="4"/>
      <c r="V12" s="4"/>
      <c r="W12" s="6"/>
    </row>
    <row r="13" spans="1:23">
      <c r="B13" s="37">
        <v>18</v>
      </c>
      <c r="C13" s="37">
        <v>3.29167E-3</v>
      </c>
      <c r="D13" s="37">
        <v>5.0000000000000001E-4</v>
      </c>
      <c r="E13" s="13">
        <v>1.4E-3</v>
      </c>
      <c r="F13" s="13"/>
      <c r="G13" s="13"/>
      <c r="H13" s="5"/>
      <c r="I13" s="4"/>
      <c r="J13" s="4"/>
      <c r="K13" s="6"/>
      <c r="N13" s="37">
        <v>18</v>
      </c>
      <c r="O13" s="37">
        <v>5.5833300000000005E-4</v>
      </c>
      <c r="P13" s="37"/>
      <c r="Q13" s="13"/>
      <c r="R13" s="13"/>
      <c r="S13" s="13"/>
      <c r="T13" s="5"/>
      <c r="U13" s="4"/>
      <c r="V13" s="4"/>
      <c r="W13" s="6"/>
    </row>
    <row r="14" spans="1:23">
      <c r="B14" s="37">
        <v>20</v>
      </c>
      <c r="C14" s="37">
        <v>6.3333300000000003E-4</v>
      </c>
      <c r="D14" s="37"/>
      <c r="E14" s="13">
        <v>1E-4</v>
      </c>
      <c r="F14" s="13"/>
      <c r="G14" s="13"/>
      <c r="H14" s="5"/>
      <c r="I14" s="4"/>
      <c r="J14" s="4"/>
      <c r="K14" s="6"/>
      <c r="N14" s="37">
        <v>20</v>
      </c>
      <c r="O14" s="37">
        <v>1.6666700000000001E-4</v>
      </c>
      <c r="P14" s="37"/>
      <c r="Q14" s="13"/>
      <c r="R14" s="13"/>
      <c r="S14" s="13"/>
      <c r="T14" s="5"/>
      <c r="U14" s="4"/>
      <c r="V14" s="4"/>
      <c r="W14" s="6"/>
    </row>
    <row r="15" spans="1:23">
      <c r="B15" s="37">
        <v>22</v>
      </c>
      <c r="C15" s="37"/>
      <c r="D15" s="37"/>
      <c r="E15" s="13"/>
      <c r="F15" s="13"/>
      <c r="G15" s="13"/>
      <c r="H15" s="5"/>
      <c r="I15" s="4"/>
      <c r="J15" s="4"/>
      <c r="K15" s="6"/>
      <c r="N15" s="37">
        <v>22</v>
      </c>
      <c r="O15" s="37"/>
      <c r="P15" s="37"/>
      <c r="Q15" s="13"/>
      <c r="R15" s="13"/>
      <c r="S15" s="13"/>
      <c r="T15" s="5"/>
      <c r="U15" s="4"/>
      <c r="V15" s="4"/>
      <c r="W15" s="6"/>
    </row>
    <row r="16" spans="1:23">
      <c r="B16" s="37">
        <v>24</v>
      </c>
      <c r="C16" s="37"/>
      <c r="D16" s="37"/>
      <c r="E16" s="13"/>
      <c r="F16" s="13"/>
      <c r="G16" s="13"/>
      <c r="H16" s="5"/>
      <c r="I16" s="4"/>
      <c r="J16" s="4"/>
      <c r="K16" s="6"/>
      <c r="N16" s="37">
        <v>24</v>
      </c>
      <c r="O16" s="37"/>
      <c r="P16" s="37"/>
      <c r="Q16" s="13"/>
      <c r="R16" s="13"/>
      <c r="S16" s="13"/>
      <c r="T16" s="5"/>
      <c r="U16" s="4"/>
      <c r="V16" s="4"/>
      <c r="W16" s="6"/>
    </row>
    <row r="17" spans="2:25">
      <c r="B17" s="37"/>
      <c r="C17" s="4"/>
      <c r="D17" s="4"/>
      <c r="E17" s="13"/>
      <c r="F17" s="13"/>
      <c r="G17" s="13"/>
      <c r="H17" s="5"/>
      <c r="I17" s="4"/>
      <c r="J17" s="4"/>
      <c r="K17" s="6"/>
      <c r="N17" s="37"/>
      <c r="O17" s="37"/>
      <c r="P17" s="37"/>
      <c r="Q17" s="13"/>
      <c r="R17" s="13"/>
      <c r="S17" s="13"/>
      <c r="T17" s="5"/>
      <c r="U17" s="4"/>
      <c r="V17" s="4"/>
      <c r="W17" s="6"/>
    </row>
    <row r="18" spans="2:25">
      <c r="B18" s="37"/>
      <c r="C18" s="13"/>
      <c r="D18" s="13"/>
      <c r="E18" s="13"/>
      <c r="F18" s="13"/>
      <c r="G18" s="13"/>
      <c r="H18" s="5"/>
      <c r="I18" s="4"/>
      <c r="J18" s="4"/>
      <c r="K18" s="6"/>
      <c r="N18" s="37"/>
      <c r="O18" s="7"/>
      <c r="P18" s="7"/>
      <c r="Q18" s="13"/>
      <c r="R18" s="13"/>
      <c r="S18" s="13"/>
      <c r="T18" s="5"/>
      <c r="U18" s="4"/>
      <c r="V18" s="4"/>
      <c r="W18" s="6"/>
    </row>
    <row r="19" spans="2:25">
      <c r="B19" s="37"/>
      <c r="C19" s="13"/>
      <c r="D19" s="13"/>
      <c r="E19" s="13"/>
      <c r="F19" s="13"/>
      <c r="G19" s="13"/>
      <c r="H19" s="5"/>
      <c r="I19" s="4"/>
      <c r="J19" s="4"/>
      <c r="K19" s="6"/>
      <c r="N19" s="37"/>
      <c r="O19" s="7"/>
      <c r="P19" s="7"/>
      <c r="Q19" s="13"/>
      <c r="R19" s="13"/>
      <c r="S19" s="13"/>
      <c r="T19" s="5"/>
      <c r="U19" s="4"/>
      <c r="V19" s="4"/>
      <c r="W19" s="6"/>
    </row>
    <row r="20" spans="2:25">
      <c r="B20" s="37"/>
      <c r="C20" s="13"/>
      <c r="D20" s="13"/>
      <c r="E20" s="13"/>
      <c r="F20" s="13"/>
      <c r="G20" s="13"/>
      <c r="H20" s="5"/>
      <c r="I20" s="4"/>
      <c r="J20" s="4"/>
      <c r="K20" s="6"/>
      <c r="N20" s="37"/>
      <c r="O20" s="7"/>
      <c r="P20" s="7"/>
      <c r="Q20" s="13"/>
      <c r="R20" s="13"/>
      <c r="S20" s="13"/>
      <c r="T20" s="5"/>
      <c r="U20" s="4"/>
      <c r="V20" s="4"/>
      <c r="W20" s="6"/>
    </row>
    <row r="21" spans="2:25">
      <c r="B21" s="37"/>
      <c r="C21" s="13"/>
      <c r="D21" s="13"/>
      <c r="E21" s="13"/>
      <c r="F21" s="13"/>
      <c r="G21" s="13"/>
      <c r="H21" s="5"/>
      <c r="I21" s="4"/>
      <c r="J21" s="9"/>
      <c r="K21" s="6"/>
      <c r="N21" s="37"/>
      <c r="O21" s="7"/>
      <c r="P21" s="13"/>
      <c r="Q21" s="13"/>
      <c r="R21" s="13"/>
      <c r="S21" s="13"/>
      <c r="T21" s="5"/>
      <c r="U21" s="4"/>
      <c r="V21" s="9"/>
      <c r="W21" s="6"/>
    </row>
    <row r="22" spans="2:25">
      <c r="B22" s="37"/>
      <c r="C22" s="13"/>
      <c r="E22" s="13"/>
      <c r="F22" s="13"/>
      <c r="G22" s="13"/>
      <c r="H22" s="5"/>
      <c r="I22" s="4"/>
      <c r="J22" s="11"/>
      <c r="K22" s="6"/>
      <c r="N22" s="37"/>
      <c r="O22" s="13"/>
      <c r="P22" s="13"/>
      <c r="Q22" s="13"/>
      <c r="R22" s="13"/>
      <c r="S22" s="13"/>
      <c r="T22" s="5"/>
      <c r="U22" s="4"/>
      <c r="V22" s="11"/>
      <c r="W22" s="6"/>
    </row>
    <row r="23" spans="2:25">
      <c r="B23" s="37"/>
      <c r="C23" s="13"/>
      <c r="D23" s="13"/>
      <c r="E23" s="13"/>
      <c r="F23" s="13"/>
      <c r="G23" s="13"/>
      <c r="H23" s="5"/>
      <c r="I23" s="5"/>
      <c r="J23" s="5"/>
      <c r="K23" s="6"/>
      <c r="N23" s="37"/>
      <c r="O23" s="13"/>
      <c r="P23" s="13"/>
      <c r="Q23" s="13"/>
      <c r="R23" s="13"/>
      <c r="S23" s="13"/>
      <c r="T23" s="5"/>
      <c r="U23" s="5"/>
      <c r="V23" s="5"/>
      <c r="W23" s="6"/>
    </row>
    <row r="24" spans="2:25" ht="15.75" thickBot="1">
      <c r="B24" s="37"/>
      <c r="C24" s="13"/>
      <c r="D24" s="13"/>
      <c r="E24" s="13"/>
      <c r="F24" s="13"/>
      <c r="G24" s="13"/>
      <c r="H24" s="5"/>
      <c r="I24" s="5"/>
      <c r="J24" s="5"/>
      <c r="K24" s="14"/>
      <c r="N24" s="37"/>
      <c r="O24" s="13"/>
      <c r="P24" s="13"/>
      <c r="Q24" s="13"/>
      <c r="R24" s="13"/>
      <c r="S24" s="13"/>
      <c r="T24" s="5"/>
      <c r="U24" s="5"/>
      <c r="V24" s="5"/>
      <c r="W24" s="14"/>
    </row>
    <row r="25" spans="2:25" ht="30.75" thickBot="1">
      <c r="B25" s="16" t="s">
        <v>39</v>
      </c>
      <c r="C25" s="17">
        <f ca="1">IFERROR(FORECAST(LOG10($B$26),OFFSET($B$5,MATCH($B$26,C$6:C$24,-1),0,2,1),LOG10(OFFSET(C$5,MATCH($B$26,C$6:C$24,-1),0,2,1))),"")</f>
        <v>16.629019554170455</v>
      </c>
      <c r="D25" s="17">
        <f t="shared" ref="D25:K25" ca="1" si="0">IFERROR(FORECAST(LOG10($B$26),OFFSET($B$5,MATCH($B$26,D$6:D$24,-1),0,2,1),LOG10(OFFSET(D$5,MATCH($B$26,D$6:D$24,-1),0,2,1))),"")</f>
        <v>15.518148932861916</v>
      </c>
      <c r="E25" s="17">
        <f t="shared" ca="1" si="0"/>
        <v>16.155293975525105</v>
      </c>
      <c r="F25" s="17" t="str">
        <f t="shared" ca="1" si="0"/>
        <v/>
      </c>
      <c r="G25" s="17" t="str">
        <f t="shared" ca="1" si="0"/>
        <v/>
      </c>
      <c r="H25" s="17" t="str">
        <f t="shared" ca="1" si="0"/>
        <v/>
      </c>
      <c r="I25" s="17" t="str">
        <f t="shared" ca="1" si="0"/>
        <v/>
      </c>
      <c r="J25" s="17" t="str">
        <f t="shared" ca="1" si="0"/>
        <v/>
      </c>
      <c r="K25" s="18" t="str">
        <f t="shared" ca="1" si="0"/>
        <v/>
      </c>
      <c r="L25" s="39"/>
      <c r="M25" s="39"/>
      <c r="N25" s="40" t="s">
        <v>39</v>
      </c>
      <c r="O25" s="18">
        <f ca="1">IFERROR(FORECAST(LOG10($N$26),OFFSET($N$5,MATCH($N$26,O$6:O$24,-1),0,2,1),LOG10(OFFSET(O$5,MATCH($N$26,O$6:O$24,-1),0,2,1))),"")</f>
        <v>13.854827014217769</v>
      </c>
      <c r="P25" s="18">
        <f t="shared" ref="P25:V25" ca="1" si="1">IFERROR(FORECAST(LOG10($N$26),OFFSET($N$5,MATCH($N$26,P$6:P$24,-1),0,2,1),LOG10(OFFSET(P$5,MATCH($N$26,P$6:P$24,-1),0,2,1))),"")</f>
        <v>14.31979606770593</v>
      </c>
      <c r="Q25" s="18">
        <f t="shared" ca="1" si="1"/>
        <v>12.575171251567912</v>
      </c>
      <c r="R25" s="18" t="str">
        <f t="shared" ca="1" si="1"/>
        <v/>
      </c>
      <c r="S25" s="18" t="str">
        <f t="shared" ca="1" si="1"/>
        <v/>
      </c>
      <c r="T25" s="18" t="str">
        <f t="shared" ca="1" si="1"/>
        <v/>
      </c>
      <c r="U25" s="18" t="str">
        <f t="shared" ca="1" si="1"/>
        <v/>
      </c>
      <c r="V25" s="18" t="str">
        <f t="shared" ca="1" si="1"/>
        <v/>
      </c>
      <c r="W25" s="18" t="str">
        <f ca="1">IFERROR(FORECAST(LOG10($N$26),OFFSET($N$5,MATCH($N$26,W$6:W$24,-1),0,2,1),LOG10(OFFSET(W$5,MATCH($N$26,W$6:W$24,-1),0,2,1))),"")</f>
        <v/>
      </c>
      <c r="X25" s="39"/>
      <c r="Y25" s="39"/>
    </row>
    <row r="26" spans="2:25">
      <c r="B26" s="41">
        <v>0.01</v>
      </c>
      <c r="N26" s="41">
        <v>0.01</v>
      </c>
    </row>
  </sheetData>
  <mergeCells count="4">
    <mergeCell ref="B4:B5"/>
    <mergeCell ref="C4:K4"/>
    <mergeCell ref="N4:N5"/>
    <mergeCell ref="O4:W4"/>
  </mergeCells>
  <phoneticPr fontId="1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PDSCH Alignment</vt:lpstr>
      <vt:lpstr>PDSCH FDD Test 1</vt:lpstr>
      <vt:lpstr>PDSCH FDD Test 2</vt:lpstr>
      <vt:lpstr>PDCCH Alignment</vt:lpstr>
      <vt:lpstr>PDCCH FDD Test 1</vt:lpstr>
      <vt:lpstr>PDCCH FDD Test 2</vt:lpstr>
    </vt:vector>
  </TitlesOfParts>
  <Company>Intel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user</dc:creator>
  <cp:keywords>CTPClassification=CTP_PUBLIC:VisualMarkings=, CTPClassification=CTP_NT</cp:keywords>
  <cp:lastModifiedBy>Ryu, Jaeho</cp:lastModifiedBy>
  <dcterms:created xsi:type="dcterms:W3CDTF">2017-11-06T07:10:19Z</dcterms:created>
  <dcterms:modified xsi:type="dcterms:W3CDTF">2018-03-01T16:17:20Z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0c5434b1-cb30-4c14-85c0-9751558de5fd</vt:lpwstr>
  </property>
  <property fmtid="{D5CDD505-2E9C-101B-9397-08002B2CF9AE}" pid="3" name="CTP_TimeStamp">
    <vt:lpwstr>2018-02-20 16:24:34Z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  <property fmtid="{D5CDD505-2E9C-101B-9397-08002B2CF9AE}" pid="8" name="_2015_ms_pID_725343">
    <vt:lpwstr>(2)tOeFDq2htXNi42e2crLHeAo8tcWdtfIIlBdsSNgBa5xxolQSypXSnyIJIhUPg1erUQyyW0OM
b1aJvA6inf8z0EOkpyUjbr4YUYZe4mzh5d0fcVFycLM+O8qgAe7xHsh8WE4gk8DbDtlGEBbs
lWVqz70NBmQdpcMXXQLeKzFyNS9G0rtxjOmat5LyxxIhueBlWMTr2wTyz84/kzIF+/g7LiqR
p5XLjvOFXNXZLQZXyM</vt:lpwstr>
  </property>
  <property fmtid="{D5CDD505-2E9C-101B-9397-08002B2CF9AE}" pid="9" name="_2015_ms_pID_7253431">
    <vt:lpwstr>FlA7lff9hYuLhWXduX0FKydPelXJtJeOUtxZdkFQ+dWo0YyGCDY7lY
Q2Z7/u0j+ZfHoWgzj2Y4sLX3qdDMfIakwvKL1/TPUttU5oopEKcVY8grXc6FelZKTMs4T2Fd
zoZ/aTYB7TrZeTjtRTOu10tzo+pAaLg2o8dGlk/YZY0apGVOqGOiqED4cZfL99h41pmWyyNF
t3BY1g3fBlV5+LHI</vt:lpwstr>
  </property>
  <property fmtid="{D5CDD505-2E9C-101B-9397-08002B2CF9AE}" pid="10" name="_AdHocReviewCycleID">
    <vt:i4>-24891175</vt:i4>
  </property>
  <property fmtid="{D5CDD505-2E9C-101B-9397-08002B2CF9AE}" pid="11" name="_NewReviewCycle">
    <vt:lpwstr/>
  </property>
  <property fmtid="{D5CDD505-2E9C-101B-9397-08002B2CF9AE}" pid="12" name="_EmailSubject">
    <vt:lpwstr>[1RX CRS-IM] Online discussion summary and WF</vt:lpwstr>
  </property>
  <property fmtid="{D5CDD505-2E9C-101B-9397-08002B2CF9AE}" pid="13" name="_AuthorEmail">
    <vt:lpwstr>jaehor@qti.qualcomm.com</vt:lpwstr>
  </property>
  <property fmtid="{D5CDD505-2E9C-101B-9397-08002B2CF9AE}" pid="14" name="_AuthorEmailDisplayName">
    <vt:lpwstr>Jaeho Ryu</vt:lpwstr>
  </property>
</Properties>
</file>